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F3E252D6-BA69-4710-8C17-A070D5869A98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133_ARKON Z1561_50 ls" sheetId="1" r:id="rId1"/>
    <sheet name="debiet 200_ARKON Z1651_100 ls" sheetId="2" r:id="rId2"/>
    <sheet name="debiet 267_ARKON Z1561_200 ls" sheetId="3" r:id="rId3"/>
    <sheet name="debiet 333_ARKON Z1561_300 ls" sheetId="4" r:id="rId4"/>
    <sheet name="debiet 366_ARKON Z1561_400 ls" sheetId="5" r:id="rId5"/>
    <sheet name="debiet 433_ARKON Z1561_500 ls" sheetId="6" r:id="rId6"/>
    <sheet name="debiet 533_ARKON Z1561_800 ls" sheetId="7" r:id="rId7"/>
    <sheet name="debiet 600_ARKON Z1561_1000 ls" sheetId="8" r:id="rId8"/>
    <sheet name="debiet 667_ARKON 1561_1500 ls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B" localSheetId="1">[1]Blad1!$K$3</definedName>
    <definedName name="B" localSheetId="2">[2]Blad1!$K$3</definedName>
    <definedName name="B" localSheetId="3">[3]Blad1!$K$3</definedName>
    <definedName name="B" localSheetId="4">[4]Blad1!$K$3</definedName>
    <definedName name="B" localSheetId="5">[5]Blad1!$K$3</definedName>
    <definedName name="B" localSheetId="6">[6]Blad1!$K$3</definedName>
    <definedName name="B" localSheetId="7">[7]Blad1!$K$3</definedName>
    <definedName name="B" localSheetId="8">[8]Blad1!$K$3</definedName>
    <definedName name="B">[9]Blad1!$K$3</definedName>
    <definedName name="Cv" localSheetId="1">[1]Blad1!$B$3</definedName>
    <definedName name="Cv" localSheetId="2">[2]Blad1!$B$3</definedName>
    <definedName name="Cv" localSheetId="3">[3]Blad1!$B$3</definedName>
    <definedName name="Cv" localSheetId="4">[4]Blad1!$B$3</definedName>
    <definedName name="Cv" localSheetId="5">[5]Blad1!$B$3</definedName>
    <definedName name="Cv" localSheetId="6">[6]Blad1!$B$3</definedName>
    <definedName name="Cv" localSheetId="7">[7]Blad1!$B$3</definedName>
    <definedName name="Cv" localSheetId="8">[8]Blad1!$B$3</definedName>
    <definedName name="Cv">[9]Blad1!$B$3</definedName>
    <definedName name="kl_b" localSheetId="1">[1]Blad1!$K$2</definedName>
    <definedName name="kl_b" localSheetId="2">[2]Blad1!$K$2</definedName>
    <definedName name="kl_b" localSheetId="3">[3]Blad1!$K$2</definedName>
    <definedName name="kl_b" localSheetId="4">[4]Blad1!$K$2</definedName>
    <definedName name="kl_b" localSheetId="5">[5]Blad1!$K$2</definedName>
    <definedName name="kl_b" localSheetId="6">[6]Blad1!$K$2</definedName>
    <definedName name="kl_b" localSheetId="7">[7]Blad1!$K$2</definedName>
    <definedName name="kl_b" localSheetId="8">[8]Blad1!$K$2</definedName>
    <definedName name="kl_b">[9]Blad1!$K$2</definedName>
    <definedName name="L" localSheetId="1">[1]Blad1!$K$4</definedName>
    <definedName name="L" localSheetId="2">[2]Blad1!$K$4</definedName>
    <definedName name="L" localSheetId="3">[3]Blad1!$K$4</definedName>
    <definedName name="L" localSheetId="4">[4]Blad1!$K$4</definedName>
    <definedName name="L" localSheetId="5">[5]Blad1!$K$4</definedName>
    <definedName name="L" localSheetId="6">[6]Blad1!$K$4</definedName>
    <definedName name="L" localSheetId="7">[7]Blad1!$K$4</definedName>
    <definedName name="L" localSheetId="8">[8]Blad1!$K$4</definedName>
    <definedName name="L">[9]Blad1!$K$4</definedName>
    <definedName name="_xlnm.Print_Area" localSheetId="0">'Debiet 133_ARKON Z1561_50 ls'!$A$1:$K$58</definedName>
    <definedName name="_xlnm.Print_Area" localSheetId="1">'debiet 200_ARKON Z1651_100 ls'!$A$1:$K$113</definedName>
    <definedName name="_xlnm.Print_Area" localSheetId="2">'debiet 267_ARKON Z1561_200 ls'!$A$1:$K$113</definedName>
    <definedName name="_xlnm.Print_Area" localSheetId="3">'debiet 333_ARKON Z1561_300 ls'!$A$1:$K$113</definedName>
    <definedName name="_xlnm.Print_Area" localSheetId="4">'debiet 366_ARKON Z1561_400 ls'!$A$1:$K$113</definedName>
    <definedName name="_xlnm.Print_Area" localSheetId="5">'debiet 433_ARKON Z1561_500 ls'!$A$1:$K$113</definedName>
    <definedName name="_xlnm.Print_Area" localSheetId="6">'debiet 533_ARKON Z1561_800 ls'!$A$1:$K$113</definedName>
    <definedName name="_xlnm.Print_Area" localSheetId="7">'debiet 600_ARKON Z1561_1000 ls'!$A$1:$K$126</definedName>
    <definedName name="_xlnm.Print_Area" localSheetId="8">'debiet 667_ARKON 1561_1500 ls'!$A$1:$K$143</definedName>
    <definedName name="_xlnm.Print_Titles" localSheetId="1">'debiet 200_ARKON Z1651_100 ls'!$11:$12</definedName>
    <definedName name="_xlnm.Print_Titles" localSheetId="2">'debiet 267_ARKON Z1561_200 ls'!$11:$12</definedName>
    <definedName name="_xlnm.Print_Titles" localSheetId="3">'debiet 333_ARKON Z1561_300 ls'!$11:$12</definedName>
    <definedName name="_xlnm.Print_Titles" localSheetId="4">'debiet 366_ARKON Z1561_400 ls'!$11:$12</definedName>
    <definedName name="_xlnm.Print_Titles" localSheetId="5">'debiet 433_ARKON Z1561_500 ls'!$11:$12</definedName>
    <definedName name="_xlnm.Print_Titles" localSheetId="6">'debiet 533_ARKON Z1561_800 ls'!$11:$12</definedName>
    <definedName name="_xlnm.Print_Titles" localSheetId="7">'debiet 600_ARKON Z1561_1000 ls'!$11:$12</definedName>
    <definedName name="_xlnm.Print_Titles" localSheetId="8">'debiet 667_ARKON 1561_1500 ls'!$11:$12</definedName>
  </definedNames>
  <calcPr calcId="179017"/>
</workbook>
</file>

<file path=xl/calcChain.xml><?xml version="1.0" encoding="utf-8"?>
<calcChain xmlns="http://schemas.openxmlformats.org/spreadsheetml/2006/main">
  <c r="I8" i="2" l="1"/>
  <c r="E9" i="2" s="1"/>
  <c r="I8" i="3"/>
  <c r="E9" i="3" s="1"/>
  <c r="I8" i="4"/>
  <c r="E9" i="4" s="1"/>
  <c r="I8" i="5"/>
  <c r="E9" i="5" s="1"/>
  <c r="I8" i="6"/>
  <c r="E9" i="6" s="1"/>
  <c r="I8" i="7"/>
  <c r="E9" i="7" s="1"/>
  <c r="I8" i="8"/>
  <c r="E9" i="8" s="1"/>
  <c r="I8" i="9"/>
  <c r="E9" i="9" s="1"/>
  <c r="I8" i="1"/>
  <c r="E9" i="1" s="1"/>
  <c r="B7" i="9"/>
  <c r="B8" i="9"/>
  <c r="B9" i="9" s="1"/>
  <c r="D19" i="9" l="1"/>
  <c r="I27" i="9"/>
  <c r="B58" i="9"/>
  <c r="G73" i="9"/>
  <c r="G85" i="9"/>
  <c r="C94" i="9"/>
  <c r="G102" i="9"/>
  <c r="I109" i="9"/>
  <c r="F113" i="9"/>
  <c r="H116" i="9"/>
  <c r="J119" i="9"/>
  <c r="B123" i="9"/>
  <c r="D126" i="9"/>
  <c r="F129" i="9"/>
  <c r="H132" i="9"/>
  <c r="J135" i="9"/>
  <c r="B139" i="9"/>
  <c r="D142" i="9"/>
  <c r="D36" i="9"/>
  <c r="I87" i="9"/>
  <c r="I104" i="9"/>
  <c r="D114" i="9"/>
  <c r="H120" i="9"/>
  <c r="B127" i="9"/>
  <c r="H136" i="9"/>
  <c r="J44" i="9"/>
  <c r="I89" i="9"/>
  <c r="J111" i="9"/>
  <c r="D118" i="9"/>
  <c r="J127" i="9"/>
  <c r="F137" i="9"/>
  <c r="G66" i="9"/>
  <c r="K106" i="9"/>
  <c r="F121" i="9"/>
  <c r="D134" i="9"/>
  <c r="F18" i="9"/>
  <c r="K51" i="9"/>
  <c r="E70" i="9"/>
  <c r="C83" i="9"/>
  <c r="K91" i="9"/>
  <c r="G100" i="9"/>
  <c r="E108" i="9"/>
  <c r="H112" i="9"/>
  <c r="J115" i="9"/>
  <c r="B119" i="9"/>
  <c r="D122" i="9"/>
  <c r="F125" i="9"/>
  <c r="H128" i="9"/>
  <c r="J131" i="9"/>
  <c r="B135" i="9"/>
  <c r="D138" i="9"/>
  <c r="F141" i="9"/>
  <c r="E62" i="9"/>
  <c r="I76" i="9"/>
  <c r="C96" i="9"/>
  <c r="J110" i="9"/>
  <c r="F117" i="9"/>
  <c r="J123" i="9"/>
  <c r="D130" i="9"/>
  <c r="F133" i="9"/>
  <c r="J139" i="9"/>
  <c r="B143" i="9"/>
  <c r="K79" i="9"/>
  <c r="E98" i="9"/>
  <c r="B115" i="9"/>
  <c r="H124" i="9"/>
  <c r="B131" i="9"/>
  <c r="H140" i="9"/>
  <c r="H142" i="9"/>
  <c r="B141" i="9"/>
  <c r="F139" i="9"/>
  <c r="J137" i="9"/>
  <c r="D136" i="9"/>
  <c r="H134" i="9"/>
  <c r="B133" i="9"/>
  <c r="F131" i="9"/>
  <c r="J129" i="9"/>
  <c r="D128" i="9"/>
  <c r="H126" i="9"/>
  <c r="B125" i="9"/>
  <c r="F123" i="9"/>
  <c r="J121" i="9"/>
  <c r="D120" i="9"/>
  <c r="H118" i="9"/>
  <c r="B117" i="9"/>
  <c r="F115" i="9"/>
  <c r="J113" i="9"/>
  <c r="D112" i="9"/>
  <c r="E110" i="9"/>
  <c r="H107" i="9"/>
  <c r="I103" i="9"/>
  <c r="E99" i="9"/>
  <c r="C95" i="9"/>
  <c r="K90" i="9"/>
  <c r="G86" i="9"/>
  <c r="G81" i="9"/>
  <c r="C75" i="9"/>
  <c r="I68" i="9"/>
  <c r="C60" i="9"/>
  <c r="I48" i="9"/>
  <c r="B32" i="9"/>
  <c r="J141" i="9"/>
  <c r="D140" i="9"/>
  <c r="H138" i="9"/>
  <c r="B137" i="9"/>
  <c r="F135" i="9"/>
  <c r="J133" i="9"/>
  <c r="D132" i="9"/>
  <c r="H130" i="9"/>
  <c r="B129" i="9"/>
  <c r="F127" i="9"/>
  <c r="J125" i="9"/>
  <c r="D124" i="9"/>
  <c r="H122" i="9"/>
  <c r="B121" i="9"/>
  <c r="F119" i="9"/>
  <c r="J117" i="9"/>
  <c r="D116" i="9"/>
  <c r="H114" i="9"/>
  <c r="B113" i="9"/>
  <c r="E111" i="9"/>
  <c r="C109" i="9"/>
  <c r="I105" i="9"/>
  <c r="G101" i="9"/>
  <c r="E97" i="9"/>
  <c r="K92" i="9"/>
  <c r="I88" i="9"/>
  <c r="G84" i="9"/>
  <c r="E78" i="9"/>
  <c r="K71" i="9"/>
  <c r="F64" i="9"/>
  <c r="C55" i="9"/>
  <c r="G40" i="9"/>
  <c r="F23" i="9"/>
  <c r="I142" i="9"/>
  <c r="K141" i="9"/>
  <c r="C141" i="9"/>
  <c r="E140" i="9"/>
  <c r="G139" i="9"/>
  <c r="I138" i="9"/>
  <c r="K137" i="9"/>
  <c r="C137" i="9"/>
  <c r="E136" i="9"/>
  <c r="G135" i="9"/>
  <c r="I134" i="9"/>
  <c r="K133" i="9"/>
  <c r="C133" i="9"/>
  <c r="E132" i="9"/>
  <c r="G131" i="9"/>
  <c r="I130" i="9"/>
  <c r="K129" i="9"/>
  <c r="C129" i="9"/>
  <c r="E128" i="9"/>
  <c r="G127" i="9"/>
  <c r="I126" i="9"/>
  <c r="K125" i="9"/>
  <c r="C125" i="9"/>
  <c r="E124" i="9"/>
  <c r="G123" i="9"/>
  <c r="I122" i="9"/>
  <c r="K121" i="9"/>
  <c r="C121" i="9"/>
  <c r="E120" i="9"/>
  <c r="G119" i="9"/>
  <c r="I118" i="9"/>
  <c r="K117" i="9"/>
  <c r="C117" i="9"/>
  <c r="E116" i="9"/>
  <c r="G115" i="9"/>
  <c r="I114" i="9"/>
  <c r="K113" i="9"/>
  <c r="C113" i="9"/>
  <c r="E112" i="9"/>
  <c r="G111" i="9"/>
  <c r="F110" i="9"/>
  <c r="D109" i="9"/>
  <c r="I107" i="9"/>
  <c r="C106" i="9"/>
  <c r="K103" i="9"/>
  <c r="I101" i="9"/>
  <c r="I99" i="9"/>
  <c r="G97" i="9"/>
  <c r="E95" i="9"/>
  <c r="E93" i="9"/>
  <c r="C91" i="9"/>
  <c r="K88" i="9"/>
  <c r="K86" i="9"/>
  <c r="I84" i="9"/>
  <c r="I81" i="9"/>
  <c r="G78" i="9"/>
  <c r="E75" i="9"/>
  <c r="C72" i="9"/>
  <c r="K68" i="9"/>
  <c r="I64" i="9"/>
  <c r="F60" i="9"/>
  <c r="G55" i="9"/>
  <c r="C49" i="9"/>
  <c r="B41" i="9"/>
  <c r="G32" i="9"/>
  <c r="B24" i="9"/>
  <c r="E142" i="9"/>
  <c r="G141" i="9"/>
  <c r="I140" i="9"/>
  <c r="K139" i="9"/>
  <c r="C139" i="9"/>
  <c r="E138" i="9"/>
  <c r="G137" i="9"/>
  <c r="I136" i="9"/>
  <c r="K135" i="9"/>
  <c r="C135" i="9"/>
  <c r="E134" i="9"/>
  <c r="G133" i="9"/>
  <c r="I132" i="9"/>
  <c r="K131" i="9"/>
  <c r="C131" i="9"/>
  <c r="E130" i="9"/>
  <c r="G129" i="9"/>
  <c r="I128" i="9"/>
  <c r="K127" i="9"/>
  <c r="C127" i="9"/>
  <c r="E126" i="9"/>
  <c r="G125" i="9"/>
  <c r="I124" i="9"/>
  <c r="K123" i="9"/>
  <c r="C123" i="9"/>
  <c r="E122" i="9"/>
  <c r="G121" i="9"/>
  <c r="I120" i="9"/>
  <c r="K119" i="9"/>
  <c r="C119" i="9"/>
  <c r="E118" i="9"/>
  <c r="G117" i="9"/>
  <c r="I116" i="9"/>
  <c r="K115" i="9"/>
  <c r="C115" i="9"/>
  <c r="E114" i="9"/>
  <c r="G113" i="9"/>
  <c r="I112" i="9"/>
  <c r="K111" i="9"/>
  <c r="K110" i="9"/>
  <c r="K109" i="9"/>
  <c r="G108" i="9"/>
  <c r="C107" i="9"/>
  <c r="K104" i="9"/>
  <c r="K102" i="9"/>
  <c r="I100" i="9"/>
  <c r="G98" i="9"/>
  <c r="G96" i="9"/>
  <c r="E94" i="9"/>
  <c r="C92" i="9"/>
  <c r="C90" i="9"/>
  <c r="K87" i="9"/>
  <c r="I85" i="9"/>
  <c r="E83" i="9"/>
  <c r="C80" i="9"/>
  <c r="K76" i="9"/>
  <c r="I73" i="9"/>
  <c r="G70" i="9"/>
  <c r="J66" i="9"/>
  <c r="G62" i="9"/>
  <c r="E58" i="9"/>
  <c r="E52" i="9"/>
  <c r="E45" i="9"/>
  <c r="J36" i="9"/>
  <c r="D28" i="9"/>
  <c r="I13" i="9"/>
  <c r="C14" i="9"/>
  <c r="G14" i="9"/>
  <c r="K14" i="9"/>
  <c r="E15" i="9"/>
  <c r="I15" i="9"/>
  <c r="C16" i="9"/>
  <c r="G16" i="9"/>
  <c r="K16" i="9"/>
  <c r="E17" i="9"/>
  <c r="I17" i="9"/>
  <c r="C18" i="9"/>
  <c r="G18" i="9"/>
  <c r="K18" i="9"/>
  <c r="E19" i="9"/>
  <c r="I19" i="9"/>
  <c r="C20" i="9"/>
  <c r="G20" i="9"/>
  <c r="E40" i="9"/>
  <c r="I40" i="9"/>
  <c r="C41" i="9"/>
  <c r="G41" i="9"/>
  <c r="K41" i="9"/>
  <c r="E42" i="9"/>
  <c r="I42" i="9"/>
  <c r="C43" i="9"/>
  <c r="G43" i="9"/>
  <c r="K43" i="9"/>
  <c r="E44" i="9"/>
  <c r="I44" i="9"/>
  <c r="C45" i="9"/>
  <c r="G45" i="9"/>
  <c r="K45" i="9"/>
  <c r="E46" i="9"/>
  <c r="I46" i="9"/>
  <c r="C47" i="9"/>
  <c r="G47" i="9"/>
  <c r="J13" i="9"/>
  <c r="H14" i="9"/>
  <c r="F15" i="9"/>
  <c r="D16" i="9"/>
  <c r="B17" i="9"/>
  <c r="J17" i="9"/>
  <c r="H18" i="9"/>
  <c r="F19" i="9"/>
  <c r="D20" i="9"/>
  <c r="K20" i="9"/>
  <c r="F21" i="9"/>
  <c r="B22" i="9"/>
  <c r="G22" i="9"/>
  <c r="B23" i="9"/>
  <c r="H23" i="9"/>
  <c r="C24" i="9"/>
  <c r="H24" i="9"/>
  <c r="D25" i="9"/>
  <c r="I25" i="9"/>
  <c r="D26" i="9"/>
  <c r="J26" i="9"/>
  <c r="E27" i="9"/>
  <c r="J27" i="9"/>
  <c r="F28" i="9"/>
  <c r="K28" i="9"/>
  <c r="F29" i="9"/>
  <c r="B30" i="9"/>
  <c r="G30" i="9"/>
  <c r="B31" i="9"/>
  <c r="H31" i="9"/>
  <c r="C32" i="9"/>
  <c r="H32" i="9"/>
  <c r="D33" i="9"/>
  <c r="I33" i="9"/>
  <c r="D34" i="9"/>
  <c r="J34" i="9"/>
  <c r="E35" i="9"/>
  <c r="J35" i="9"/>
  <c r="F36" i="9"/>
  <c r="K36" i="9"/>
  <c r="F37" i="9"/>
  <c r="B38" i="9"/>
  <c r="G38" i="9"/>
  <c r="B39" i="9"/>
  <c r="H39" i="9"/>
  <c r="C40" i="9"/>
  <c r="H40" i="9"/>
  <c r="D41" i="9"/>
  <c r="I41" i="9"/>
  <c r="D42" i="9"/>
  <c r="J42" i="9"/>
  <c r="E43" i="9"/>
  <c r="J43" i="9"/>
  <c r="F44" i="9"/>
  <c r="K44" i="9"/>
  <c r="F45" i="9"/>
  <c r="B46" i="9"/>
  <c r="G46" i="9"/>
  <c r="B47" i="9"/>
  <c r="H47" i="9"/>
  <c r="B48" i="9"/>
  <c r="F48" i="9"/>
  <c r="J48" i="9"/>
  <c r="D49" i="9"/>
  <c r="H49" i="9"/>
  <c r="B50" i="9"/>
  <c r="F50" i="9"/>
  <c r="J50" i="9"/>
  <c r="D51" i="9"/>
  <c r="H51" i="9"/>
  <c r="B52" i="9"/>
  <c r="F52" i="9"/>
  <c r="J52" i="9"/>
  <c r="D53" i="9"/>
  <c r="H53" i="9"/>
  <c r="B54" i="9"/>
  <c r="F54" i="9"/>
  <c r="J54" i="9"/>
  <c r="D55" i="9"/>
  <c r="H55" i="9"/>
  <c r="B56" i="9"/>
  <c r="F56" i="9"/>
  <c r="J56" i="9"/>
  <c r="D57" i="9"/>
  <c r="D14" i="9"/>
  <c r="B15" i="9"/>
  <c r="J15" i="9"/>
  <c r="H16" i="9"/>
  <c r="F17" i="9"/>
  <c r="D18" i="9"/>
  <c r="B19" i="9"/>
  <c r="J19" i="9"/>
  <c r="H20" i="9"/>
  <c r="D21" i="9"/>
  <c r="I21" i="9"/>
  <c r="D22" i="9"/>
  <c r="J22" i="9"/>
  <c r="E23" i="9"/>
  <c r="J23" i="9"/>
  <c r="F24" i="9"/>
  <c r="K24" i="9"/>
  <c r="F25" i="9"/>
  <c r="B26" i="9"/>
  <c r="G26" i="9"/>
  <c r="B27" i="9"/>
  <c r="H27" i="9"/>
  <c r="C28" i="9"/>
  <c r="H28" i="9"/>
  <c r="D29" i="9"/>
  <c r="I29" i="9"/>
  <c r="D30" i="9"/>
  <c r="J30" i="9"/>
  <c r="E31" i="9"/>
  <c r="J31" i="9"/>
  <c r="F32" i="9"/>
  <c r="K32" i="9"/>
  <c r="F33" i="9"/>
  <c r="B34" i="9"/>
  <c r="G34" i="9"/>
  <c r="B35" i="9"/>
  <c r="H35" i="9"/>
  <c r="C36" i="9"/>
  <c r="H36" i="9"/>
  <c r="D37" i="9"/>
  <c r="I37" i="9"/>
  <c r="D38" i="9"/>
  <c r="J38" i="9"/>
  <c r="E39" i="9"/>
  <c r="J39" i="9"/>
  <c r="F40" i="9"/>
  <c r="K40" i="9"/>
  <c r="F41" i="9"/>
  <c r="B42" i="9"/>
  <c r="G42" i="9"/>
  <c r="B43" i="9"/>
  <c r="H43" i="9"/>
  <c r="C44" i="9"/>
  <c r="H44" i="9"/>
  <c r="D45" i="9"/>
  <c r="I45" i="9"/>
  <c r="D46" i="9"/>
  <c r="J46" i="9"/>
  <c r="E47" i="9"/>
  <c r="J47" i="9"/>
  <c r="D48" i="9"/>
  <c r="H48" i="9"/>
  <c r="B49" i="9"/>
  <c r="F49" i="9"/>
  <c r="J49" i="9"/>
  <c r="D50" i="9"/>
  <c r="H50" i="9"/>
  <c r="B51" i="9"/>
  <c r="F51" i="9"/>
  <c r="J51" i="9"/>
  <c r="D52" i="9"/>
  <c r="H52" i="9"/>
  <c r="B53" i="9"/>
  <c r="F53" i="9"/>
  <c r="J53" i="9"/>
  <c r="D54" i="9"/>
  <c r="H54" i="9"/>
  <c r="B55" i="9"/>
  <c r="F55" i="9"/>
  <c r="J55" i="9"/>
  <c r="D56" i="9"/>
  <c r="H56" i="9"/>
  <c r="B57" i="9"/>
  <c r="F57" i="9"/>
  <c r="J57" i="9"/>
  <c r="D58" i="9"/>
  <c r="H58" i="9"/>
  <c r="B59" i="9"/>
  <c r="F59" i="9"/>
  <c r="J59" i="9"/>
  <c r="D60" i="9"/>
  <c r="H60" i="9"/>
  <c r="B61" i="9"/>
  <c r="F61" i="9"/>
  <c r="J61" i="9"/>
  <c r="D62" i="9"/>
  <c r="H62" i="9"/>
  <c r="B63" i="9"/>
  <c r="F63" i="9"/>
  <c r="J63" i="9"/>
  <c r="D64" i="9"/>
  <c r="H64" i="9"/>
  <c r="B65" i="9"/>
  <c r="F65" i="9"/>
  <c r="J65" i="9"/>
  <c r="D66" i="9"/>
  <c r="H66" i="9"/>
  <c r="B67" i="9"/>
  <c r="F67" i="9"/>
  <c r="J67" i="9"/>
  <c r="D68" i="9"/>
  <c r="H68" i="9"/>
  <c r="B14" i="9"/>
  <c r="H15" i="9"/>
  <c r="D17" i="9"/>
  <c r="J18" i="9"/>
  <c r="F20" i="9"/>
  <c r="H21" i="9"/>
  <c r="H22" i="9"/>
  <c r="I23" i="9"/>
  <c r="J24" i="9"/>
  <c r="J25" i="9"/>
  <c r="K26" i="9"/>
  <c r="B28" i="9"/>
  <c r="B29" i="9"/>
  <c r="C30" i="9"/>
  <c r="D31" i="9"/>
  <c r="D32" i="9"/>
  <c r="E33" i="9"/>
  <c r="F34" i="9"/>
  <c r="F35" i="9"/>
  <c r="G36" i="9"/>
  <c r="H37" i="9"/>
  <c r="H38" i="9"/>
  <c r="I39" i="9"/>
  <c r="J40" i="9"/>
  <c r="J41" i="9"/>
  <c r="K42" i="9"/>
  <c r="B44" i="9"/>
  <c r="B45" i="9"/>
  <c r="C46" i="9"/>
  <c r="D47" i="9"/>
  <c r="C48" i="9"/>
  <c r="K48" i="9"/>
  <c r="I49" i="9"/>
  <c r="G50" i="9"/>
  <c r="E51" i="9"/>
  <c r="C52" i="9"/>
  <c r="K52" i="9"/>
  <c r="I53" i="9"/>
  <c r="G54" i="9"/>
  <c r="E55" i="9"/>
  <c r="C56" i="9"/>
  <c r="K56" i="9"/>
  <c r="H57" i="9"/>
  <c r="C58" i="9"/>
  <c r="I58" i="9"/>
  <c r="D59" i="9"/>
  <c r="I59" i="9"/>
  <c r="E60" i="9"/>
  <c r="J60" i="9"/>
  <c r="E61" i="9"/>
  <c r="K61" i="9"/>
  <c r="F62" i="9"/>
  <c r="K62" i="9"/>
  <c r="G63" i="9"/>
  <c r="B64" i="9"/>
  <c r="G64" i="9"/>
  <c r="C65" i="9"/>
  <c r="H65" i="9"/>
  <c r="C66" i="9"/>
  <c r="I66" i="9"/>
  <c r="D67" i="9"/>
  <c r="I67" i="9"/>
  <c r="E68" i="9"/>
  <c r="J68" i="9"/>
  <c r="D69" i="9"/>
  <c r="H69" i="9"/>
  <c r="B70" i="9"/>
  <c r="F70" i="9"/>
  <c r="J70" i="9"/>
  <c r="D71" i="9"/>
  <c r="H71" i="9"/>
  <c r="B72" i="9"/>
  <c r="F72" i="9"/>
  <c r="J72" i="9"/>
  <c r="D73" i="9"/>
  <c r="H73" i="9"/>
  <c r="B74" i="9"/>
  <c r="F74" i="9"/>
  <c r="J74" i="9"/>
  <c r="D75" i="9"/>
  <c r="H75" i="9"/>
  <c r="B76" i="9"/>
  <c r="F76" i="9"/>
  <c r="J76" i="9"/>
  <c r="D77" i="9"/>
  <c r="H77" i="9"/>
  <c r="B78" i="9"/>
  <c r="F78" i="9"/>
  <c r="J78" i="9"/>
  <c r="D79" i="9"/>
  <c r="H79" i="9"/>
  <c r="B80" i="9"/>
  <c r="F80" i="9"/>
  <c r="J80" i="9"/>
  <c r="D81" i="9"/>
  <c r="H81" i="9"/>
  <c r="B82" i="9"/>
  <c r="F82" i="9"/>
  <c r="J82" i="9"/>
  <c r="D83" i="9"/>
  <c r="H83" i="9"/>
  <c r="B84" i="9"/>
  <c r="F84" i="9"/>
  <c r="J84" i="9"/>
  <c r="D85" i="9"/>
  <c r="H85" i="9"/>
  <c r="B86" i="9"/>
  <c r="F86" i="9"/>
  <c r="J86" i="9"/>
  <c r="D87" i="9"/>
  <c r="H87" i="9"/>
  <c r="B88" i="9"/>
  <c r="F88" i="9"/>
  <c r="J88" i="9"/>
  <c r="D89" i="9"/>
  <c r="H89" i="9"/>
  <c r="B90" i="9"/>
  <c r="F90" i="9"/>
  <c r="J90" i="9"/>
  <c r="D91" i="9"/>
  <c r="H91" i="9"/>
  <c r="B92" i="9"/>
  <c r="F92" i="9"/>
  <c r="J92" i="9"/>
  <c r="D93" i="9"/>
  <c r="H93" i="9"/>
  <c r="B94" i="9"/>
  <c r="F94" i="9"/>
  <c r="J94" i="9"/>
  <c r="D95" i="9"/>
  <c r="H95" i="9"/>
  <c r="B96" i="9"/>
  <c r="F96" i="9"/>
  <c r="J96" i="9"/>
  <c r="D97" i="9"/>
  <c r="H97" i="9"/>
  <c r="B98" i="9"/>
  <c r="F98" i="9"/>
  <c r="J98" i="9"/>
  <c r="D99" i="9"/>
  <c r="H99" i="9"/>
  <c r="B100" i="9"/>
  <c r="F100" i="9"/>
  <c r="J100" i="9"/>
  <c r="D101" i="9"/>
  <c r="H101" i="9"/>
  <c r="B102" i="9"/>
  <c r="F102" i="9"/>
  <c r="J102" i="9"/>
  <c r="D103" i="9"/>
  <c r="H103" i="9"/>
  <c r="B104" i="9"/>
  <c r="F104" i="9"/>
  <c r="J104" i="9"/>
  <c r="D105" i="9"/>
  <c r="H105" i="9"/>
  <c r="B106" i="9"/>
  <c r="F106" i="9"/>
  <c r="J106" i="9"/>
  <c r="J14" i="9"/>
  <c r="F16" i="9"/>
  <c r="B18" i="9"/>
  <c r="G6" i="9" s="1"/>
  <c r="H19" i="9"/>
  <c r="B21" i="9"/>
  <c r="C22" i="9"/>
  <c r="D23" i="9"/>
  <c r="D24" i="9"/>
  <c r="E25" i="9"/>
  <c r="F26" i="9"/>
  <c r="F27" i="9"/>
  <c r="G28" i="9"/>
  <c r="H29" i="9"/>
  <c r="H30" i="9"/>
  <c r="I31" i="9"/>
  <c r="J32" i="9"/>
  <c r="J33" i="9"/>
  <c r="K34" i="9"/>
  <c r="B36" i="9"/>
  <c r="B37" i="9"/>
  <c r="C38" i="9"/>
  <c r="D39" i="9"/>
  <c r="D40" i="9"/>
  <c r="E41" i="9"/>
  <c r="F42" i="9"/>
  <c r="F43" i="9"/>
  <c r="G44" i="9"/>
  <c r="H45" i="9"/>
  <c r="H46" i="9"/>
  <c r="I47" i="9"/>
  <c r="G48" i="9"/>
  <c r="E49" i="9"/>
  <c r="C50" i="9"/>
  <c r="K50" i="9"/>
  <c r="I51" i="9"/>
  <c r="G52" i="9"/>
  <c r="E53" i="9"/>
  <c r="C54" i="9"/>
  <c r="K54" i="9"/>
  <c r="I55" i="9"/>
  <c r="G56" i="9"/>
  <c r="E57" i="9"/>
  <c r="K57" i="9"/>
  <c r="F58" i="9"/>
  <c r="K58" i="9"/>
  <c r="G59" i="9"/>
  <c r="B60" i="9"/>
  <c r="G60" i="9"/>
  <c r="C61" i="9"/>
  <c r="H61" i="9"/>
  <c r="C62" i="9"/>
  <c r="I62" i="9"/>
  <c r="D63" i="9"/>
  <c r="I63" i="9"/>
  <c r="E64" i="9"/>
  <c r="J64" i="9"/>
  <c r="E65" i="9"/>
  <c r="K65" i="9"/>
  <c r="F66" i="9"/>
  <c r="K66" i="9"/>
  <c r="G67" i="9"/>
  <c r="B68" i="9"/>
  <c r="G68" i="9"/>
  <c r="B69" i="9"/>
  <c r="F69" i="9"/>
  <c r="J69" i="9"/>
  <c r="D70" i="9"/>
  <c r="H70" i="9"/>
  <c r="B71" i="9"/>
  <c r="F71" i="9"/>
  <c r="J71" i="9"/>
  <c r="D72" i="9"/>
  <c r="H72" i="9"/>
  <c r="B73" i="9"/>
  <c r="F73" i="9"/>
  <c r="J73" i="9"/>
  <c r="D74" i="9"/>
  <c r="H74" i="9"/>
  <c r="B75" i="9"/>
  <c r="F75" i="9"/>
  <c r="J75" i="9"/>
  <c r="D76" i="9"/>
  <c r="H76" i="9"/>
  <c r="B77" i="9"/>
  <c r="F77" i="9"/>
  <c r="J77" i="9"/>
  <c r="D78" i="9"/>
  <c r="H78" i="9"/>
  <c r="B79" i="9"/>
  <c r="F79" i="9"/>
  <c r="J79" i="9"/>
  <c r="D80" i="9"/>
  <c r="H80" i="9"/>
  <c r="B81" i="9"/>
  <c r="F81" i="9"/>
  <c r="J81" i="9"/>
  <c r="D82" i="9"/>
  <c r="H82" i="9"/>
  <c r="B83" i="9"/>
  <c r="F83" i="9"/>
  <c r="J83" i="9"/>
  <c r="D84" i="9"/>
  <c r="H84" i="9"/>
  <c r="B85" i="9"/>
  <c r="F85" i="9"/>
  <c r="J85" i="9"/>
  <c r="D86" i="9"/>
  <c r="H86" i="9"/>
  <c r="B87" i="9"/>
  <c r="F87" i="9"/>
  <c r="J87" i="9"/>
  <c r="D88" i="9"/>
  <c r="H88" i="9"/>
  <c r="B89" i="9"/>
  <c r="F89" i="9"/>
  <c r="J89" i="9"/>
  <c r="D90" i="9"/>
  <c r="H90" i="9"/>
  <c r="B91" i="9"/>
  <c r="F91" i="9"/>
  <c r="J91" i="9"/>
  <c r="D92" i="9"/>
  <c r="H92" i="9"/>
  <c r="B93" i="9"/>
  <c r="F93" i="9"/>
  <c r="J93" i="9"/>
  <c r="D94" i="9"/>
  <c r="H94" i="9"/>
  <c r="B95" i="9"/>
  <c r="F95" i="9"/>
  <c r="J95" i="9"/>
  <c r="D96" i="9"/>
  <c r="H96" i="9"/>
  <c r="B97" i="9"/>
  <c r="F97" i="9"/>
  <c r="J97" i="9"/>
  <c r="D98" i="9"/>
  <c r="H98" i="9"/>
  <c r="B99" i="9"/>
  <c r="F99" i="9"/>
  <c r="J99" i="9"/>
  <c r="D100" i="9"/>
  <c r="H100" i="9"/>
  <c r="B101" i="9"/>
  <c r="F101" i="9"/>
  <c r="J101" i="9"/>
  <c r="D102" i="9"/>
  <c r="H102" i="9"/>
  <c r="B103" i="9"/>
  <c r="F103" i="9"/>
  <c r="J103" i="9"/>
  <c r="D104" i="9"/>
  <c r="H104" i="9"/>
  <c r="B105" i="9"/>
  <c r="F105" i="9"/>
  <c r="J105" i="9"/>
  <c r="D106" i="9"/>
  <c r="H106" i="9"/>
  <c r="B107" i="9"/>
  <c r="F107" i="9"/>
  <c r="J107" i="9"/>
  <c r="D108" i="9"/>
  <c r="H108" i="9"/>
  <c r="B109" i="9"/>
  <c r="F109" i="9"/>
  <c r="J109" i="9"/>
  <c r="D110" i="9"/>
  <c r="H110" i="9"/>
  <c r="B111" i="9"/>
  <c r="F111" i="9"/>
  <c r="F14" i="9"/>
  <c r="H17" i="9"/>
  <c r="J20" i="9"/>
  <c r="K22" i="9"/>
  <c r="B25" i="9"/>
  <c r="D27" i="9"/>
  <c r="E29" i="9"/>
  <c r="F31" i="9"/>
  <c r="H33" i="9"/>
  <c r="I35" i="9"/>
  <c r="J37" i="9"/>
  <c r="B40" i="9"/>
  <c r="C42" i="9"/>
  <c r="D44" i="9"/>
  <c r="F46" i="9"/>
  <c r="E48" i="9"/>
  <c r="K49" i="9"/>
  <c r="G51" i="9"/>
  <c r="C53" i="9"/>
  <c r="I54" i="9"/>
  <c r="E56" i="9"/>
  <c r="I57" i="9"/>
  <c r="J58" i="9"/>
  <c r="K59" i="9"/>
  <c r="K60" i="9"/>
  <c r="B62" i="9"/>
  <c r="C63" i="9"/>
  <c r="C64" i="9"/>
  <c r="D65" i="9"/>
  <c r="E66" i="9"/>
  <c r="E67" i="9"/>
  <c r="F68" i="9"/>
  <c r="E69" i="9"/>
  <c r="C70" i="9"/>
  <c r="K70" i="9"/>
  <c r="I71" i="9"/>
  <c r="G72" i="9"/>
  <c r="E73" i="9"/>
  <c r="C74" i="9"/>
  <c r="K74" i="9"/>
  <c r="I75" i="9"/>
  <c r="G76" i="9"/>
  <c r="E77" i="9"/>
  <c r="C78" i="9"/>
  <c r="K78" i="9"/>
  <c r="I79" i="9"/>
  <c r="G80" i="9"/>
  <c r="E81" i="9"/>
  <c r="C82" i="9"/>
  <c r="K82" i="9"/>
  <c r="I83" i="9"/>
  <c r="H13" i="9"/>
  <c r="J16" i="9"/>
  <c r="B20" i="9"/>
  <c r="F22" i="9"/>
  <c r="G24" i="9"/>
  <c r="H26" i="9"/>
  <c r="J28" i="9"/>
  <c r="K30" i="9"/>
  <c r="B33" i="9"/>
  <c r="D35" i="9"/>
  <c r="E37" i="9"/>
  <c r="F39" i="9"/>
  <c r="H41" i="9"/>
  <c r="I43" i="9"/>
  <c r="J45" i="9"/>
  <c r="K47" i="9"/>
  <c r="G49" i="9"/>
  <c r="C51" i="9"/>
  <c r="I52" i="9"/>
  <c r="E54" i="9"/>
  <c r="K55" i="9"/>
  <c r="G57" i="9"/>
  <c r="G58" i="9"/>
  <c r="H59" i="9"/>
  <c r="I60" i="9"/>
  <c r="I61" i="9"/>
  <c r="J62" i="9"/>
  <c r="K63" i="9"/>
  <c r="K64" i="9"/>
  <c r="B66" i="9"/>
  <c r="C67" i="9"/>
  <c r="C68" i="9"/>
  <c r="C69" i="9"/>
  <c r="K69" i="9"/>
  <c r="I70" i="9"/>
  <c r="G71" i="9"/>
  <c r="E72" i="9"/>
  <c r="C73" i="9"/>
  <c r="K73" i="9"/>
  <c r="I74" i="9"/>
  <c r="G75" i="9"/>
  <c r="E76" i="9"/>
  <c r="C77" i="9"/>
  <c r="K77" i="9"/>
  <c r="I78" i="9"/>
  <c r="G79" i="9"/>
  <c r="E80" i="9"/>
  <c r="C81" i="9"/>
  <c r="K81" i="9"/>
  <c r="I82" i="9"/>
  <c r="G83" i="9"/>
  <c r="E84" i="9"/>
  <c r="C85" i="9"/>
  <c r="K85" i="9"/>
  <c r="I86" i="9"/>
  <c r="G87" i="9"/>
  <c r="E88" i="9"/>
  <c r="C89" i="9"/>
  <c r="K89" i="9"/>
  <c r="I90" i="9"/>
  <c r="G91" i="9"/>
  <c r="E92" i="9"/>
  <c r="C93" i="9"/>
  <c r="K93" i="9"/>
  <c r="I94" i="9"/>
  <c r="G95" i="9"/>
  <c r="E96" i="9"/>
  <c r="C97" i="9"/>
  <c r="K97" i="9"/>
  <c r="I98" i="9"/>
  <c r="G99" i="9"/>
  <c r="E100" i="9"/>
  <c r="C101" i="9"/>
  <c r="K101" i="9"/>
  <c r="I102" i="9"/>
  <c r="G103" i="9"/>
  <c r="E104" i="9"/>
  <c r="C105" i="9"/>
  <c r="K105" i="9"/>
  <c r="I106" i="9"/>
  <c r="E107" i="9"/>
  <c r="K107" i="9"/>
  <c r="F108" i="9"/>
  <c r="K108" i="9"/>
  <c r="G109" i="9"/>
  <c r="G142" i="9"/>
  <c r="C142" i="9"/>
  <c r="E141" i="9"/>
  <c r="G140" i="9"/>
  <c r="I139" i="9"/>
  <c r="K138" i="9"/>
  <c r="C138" i="9"/>
  <c r="E137" i="9"/>
  <c r="G136" i="9"/>
  <c r="I135" i="9"/>
  <c r="E135" i="9"/>
  <c r="G134" i="9"/>
  <c r="I133" i="9"/>
  <c r="G132" i="9"/>
  <c r="J142" i="9"/>
  <c r="F142" i="9"/>
  <c r="B142" i="9"/>
  <c r="H141" i="9"/>
  <c r="D141" i="9"/>
  <c r="J140" i="9"/>
  <c r="F140" i="9"/>
  <c r="B140" i="9"/>
  <c r="H139" i="9"/>
  <c r="D139" i="9"/>
  <c r="J138" i="9"/>
  <c r="F138" i="9"/>
  <c r="B138" i="9"/>
  <c r="H137" i="9"/>
  <c r="D137" i="9"/>
  <c r="J136" i="9"/>
  <c r="F136" i="9"/>
  <c r="B136" i="9"/>
  <c r="H135" i="9"/>
  <c r="D135" i="9"/>
  <c r="J134" i="9"/>
  <c r="F134" i="9"/>
  <c r="B134" i="9"/>
  <c r="H133" i="9"/>
  <c r="D133" i="9"/>
  <c r="J132" i="9"/>
  <c r="F132" i="9"/>
  <c r="B132" i="9"/>
  <c r="H131" i="9"/>
  <c r="D131" i="9"/>
  <c r="J130" i="9"/>
  <c r="F130" i="9"/>
  <c r="B130" i="9"/>
  <c r="H129" i="9"/>
  <c r="D129" i="9"/>
  <c r="J128" i="9"/>
  <c r="F128" i="9"/>
  <c r="B128" i="9"/>
  <c r="H127" i="9"/>
  <c r="D127" i="9"/>
  <c r="J126" i="9"/>
  <c r="F126" i="9"/>
  <c r="B126" i="9"/>
  <c r="H125" i="9"/>
  <c r="D125" i="9"/>
  <c r="J124" i="9"/>
  <c r="F124" i="9"/>
  <c r="B124" i="9"/>
  <c r="H123" i="9"/>
  <c r="D123" i="9"/>
  <c r="J122" i="9"/>
  <c r="F122" i="9"/>
  <c r="B122" i="9"/>
  <c r="H121" i="9"/>
  <c r="D121" i="9"/>
  <c r="J120" i="9"/>
  <c r="F120" i="9"/>
  <c r="B120" i="9"/>
  <c r="H119" i="9"/>
  <c r="D119" i="9"/>
  <c r="J118" i="9"/>
  <c r="F118" i="9"/>
  <c r="B118" i="9"/>
  <c r="H117" i="9"/>
  <c r="D117" i="9"/>
  <c r="J116" i="9"/>
  <c r="F116" i="9"/>
  <c r="B116" i="9"/>
  <c r="H115" i="9"/>
  <c r="D115" i="9"/>
  <c r="J114" i="9"/>
  <c r="F114" i="9"/>
  <c r="B114" i="9"/>
  <c r="H113" i="9"/>
  <c r="D113" i="9"/>
  <c r="J112" i="9"/>
  <c r="F112" i="9"/>
  <c r="B112" i="9"/>
  <c r="H111" i="9"/>
  <c r="C111" i="9"/>
  <c r="G110" i="9"/>
  <c r="B110" i="9"/>
  <c r="E109" i="9"/>
  <c r="I108" i="9"/>
  <c r="B108" i="9"/>
  <c r="D107" i="9"/>
  <c r="E106" i="9"/>
  <c r="E105" i="9"/>
  <c r="C104" i="9"/>
  <c r="C103" i="9"/>
  <c r="C102" i="9"/>
  <c r="K100" i="9"/>
  <c r="K99" i="9"/>
  <c r="K98" i="9"/>
  <c r="I97" i="9"/>
  <c r="I96" i="9"/>
  <c r="I95" i="9"/>
  <c r="G94" i="9"/>
  <c r="G93" i="9"/>
  <c r="G92" i="9"/>
  <c r="E91" i="9"/>
  <c r="E90" i="9"/>
  <c r="E89" i="9"/>
  <c r="C88" i="9"/>
  <c r="C87" i="9"/>
  <c r="C86" i="9"/>
  <c r="K84" i="9"/>
  <c r="K83" i="9"/>
  <c r="E82" i="9"/>
  <c r="I80" i="9"/>
  <c r="C79" i="9"/>
  <c r="G77" i="9"/>
  <c r="K75" i="9"/>
  <c r="E74" i="9"/>
  <c r="I72" i="9"/>
  <c r="C71" i="9"/>
  <c r="G69" i="9"/>
  <c r="H67" i="9"/>
  <c r="G65" i="9"/>
  <c r="E63" i="9"/>
  <c r="D61" i="9"/>
  <c r="C59" i="9"/>
  <c r="I56" i="9"/>
  <c r="G53" i="9"/>
  <c r="E50" i="9"/>
  <c r="K46" i="9"/>
  <c r="H42" i="9"/>
  <c r="F38" i="9"/>
  <c r="C34" i="9"/>
  <c r="J29" i="9"/>
  <c r="H25" i="9"/>
  <c r="E21" i="9"/>
  <c r="D15" i="9"/>
  <c r="K142" i="9"/>
  <c r="I141" i="9"/>
  <c r="K140" i="9"/>
  <c r="C140" i="9"/>
  <c r="E139" i="9"/>
  <c r="G138" i="9"/>
  <c r="I137" i="9"/>
  <c r="K136" i="9"/>
  <c r="C136" i="9"/>
  <c r="K134" i="9"/>
  <c r="C134" i="9"/>
  <c r="E133" i="9"/>
  <c r="K132" i="9"/>
  <c r="C132" i="9"/>
  <c r="I131" i="9"/>
  <c r="E131" i="9"/>
  <c r="K130" i="9"/>
  <c r="G130" i="9"/>
  <c r="C130" i="9"/>
  <c r="I129" i="9"/>
  <c r="E129" i="9"/>
  <c r="K128" i="9"/>
  <c r="G128" i="9"/>
  <c r="C128" i="9"/>
  <c r="I127" i="9"/>
  <c r="E127" i="9"/>
  <c r="K126" i="9"/>
  <c r="G126" i="9"/>
  <c r="C126" i="9"/>
  <c r="I125" i="9"/>
  <c r="E125" i="9"/>
  <c r="K124" i="9"/>
  <c r="G124" i="9"/>
  <c r="C124" i="9"/>
  <c r="I123" i="9"/>
  <c r="E123" i="9"/>
  <c r="K122" i="9"/>
  <c r="G122" i="9"/>
  <c r="C122" i="9"/>
  <c r="I121" i="9"/>
  <c r="E121" i="9"/>
  <c r="K120" i="9"/>
  <c r="G120" i="9"/>
  <c r="C120" i="9"/>
  <c r="I119" i="9"/>
  <c r="E119" i="9"/>
  <c r="K118" i="9"/>
  <c r="G118" i="9"/>
  <c r="C118" i="9"/>
  <c r="I117" i="9"/>
  <c r="E117" i="9"/>
  <c r="K116" i="9"/>
  <c r="G116" i="9"/>
  <c r="C116" i="9"/>
  <c r="I115" i="9"/>
  <c r="E115" i="9"/>
  <c r="K114" i="9"/>
  <c r="G114" i="9"/>
  <c r="C114" i="9"/>
  <c r="I113" i="9"/>
  <c r="E113" i="9"/>
  <c r="K112" i="9"/>
  <c r="G112" i="9"/>
  <c r="C112" i="9"/>
  <c r="I111" i="9"/>
  <c r="D111" i="9"/>
  <c r="I110" i="9"/>
  <c r="C110" i="9"/>
  <c r="H109" i="9"/>
  <c r="J108" i="9"/>
  <c r="C108" i="9"/>
  <c r="G107" i="9"/>
  <c r="G106" i="9"/>
  <c r="G105" i="9"/>
  <c r="G104" i="9"/>
  <c r="E103" i="9"/>
  <c r="E102" i="9"/>
  <c r="E101" i="9"/>
  <c r="C100" i="9"/>
  <c r="C99" i="9"/>
  <c r="C98" i="9"/>
  <c r="K96" i="9"/>
  <c r="K95" i="9"/>
  <c r="K94" i="9"/>
  <c r="I93" i="9"/>
  <c r="I92" i="9"/>
  <c r="I91" i="9"/>
  <c r="G90" i="9"/>
  <c r="G89" i="9"/>
  <c r="G88" i="9"/>
  <c r="E87" i="9"/>
  <c r="E86" i="9"/>
  <c r="E85" i="9"/>
  <c r="C84" i="9"/>
  <c r="G82" i="9"/>
  <c r="K80" i="9"/>
  <c r="E79" i="9"/>
  <c r="I77" i="9"/>
  <c r="C76" i="9"/>
  <c r="G74" i="9"/>
  <c r="K72" i="9"/>
  <c r="E71" i="9"/>
  <c r="I69" i="9"/>
  <c r="K67" i="9"/>
  <c r="I65" i="9"/>
  <c r="H63" i="9"/>
  <c r="G61" i="9"/>
  <c r="E59" i="9"/>
  <c r="C57" i="9"/>
  <c r="K53" i="9"/>
  <c r="I50" i="9"/>
  <c r="F47" i="9"/>
  <c r="D43" i="9"/>
  <c r="K38" i="9"/>
  <c r="H34" i="9"/>
  <c r="F30" i="9"/>
  <c r="C26" i="9"/>
  <c r="J21" i="9"/>
  <c r="B16" i="9"/>
  <c r="K13" i="9"/>
  <c r="K39" i="9"/>
  <c r="G39" i="9"/>
  <c r="C39" i="9"/>
  <c r="I38" i="9"/>
  <c r="E38" i="9"/>
  <c r="K37" i="9"/>
  <c r="G37" i="9"/>
  <c r="C37" i="9"/>
  <c r="I36" i="9"/>
  <c r="E36" i="9"/>
  <c r="K35" i="9"/>
  <c r="G35" i="9"/>
  <c r="C35" i="9"/>
  <c r="I34" i="9"/>
  <c r="E34" i="9"/>
  <c r="K33" i="9"/>
  <c r="G33" i="9"/>
  <c r="C33" i="9"/>
  <c r="I32" i="9"/>
  <c r="E32" i="9"/>
  <c r="K31" i="9"/>
  <c r="G31" i="9"/>
  <c r="C31" i="9"/>
  <c r="I30" i="9"/>
  <c r="E30" i="9"/>
  <c r="K29" i="9"/>
  <c r="G29" i="9"/>
  <c r="C29" i="9"/>
  <c r="I28" i="9"/>
  <c r="E28" i="9"/>
  <c r="K27" i="9"/>
  <c r="G27" i="9"/>
  <c r="C27" i="9"/>
  <c r="I26" i="9"/>
  <c r="E26" i="9"/>
  <c r="K25" i="9"/>
  <c r="G25" i="9"/>
  <c r="C25" i="9"/>
  <c r="I24" i="9"/>
  <c r="E24" i="9"/>
  <c r="K23" i="9"/>
  <c r="G23" i="9"/>
  <c r="C23" i="9"/>
  <c r="I22" i="9"/>
  <c r="E22" i="9"/>
  <c r="K21" i="9"/>
  <c r="G21" i="9"/>
  <c r="C21" i="9"/>
  <c r="I20" i="9"/>
  <c r="E20" i="9"/>
  <c r="K19" i="9"/>
  <c r="G19" i="9"/>
  <c r="C19" i="9"/>
  <c r="I18" i="9"/>
  <c r="E18" i="9"/>
  <c r="K17" i="9"/>
  <c r="G17" i="9"/>
  <c r="C17" i="9"/>
  <c r="I16" i="9"/>
  <c r="E16" i="9"/>
  <c r="K15" i="9"/>
  <c r="G15" i="9"/>
  <c r="C15" i="9"/>
  <c r="I14" i="9"/>
  <c r="E14" i="9"/>
  <c r="B7" i="8" l="1"/>
  <c r="B8" i="8"/>
  <c r="B9" i="8" s="1"/>
  <c r="E19" i="8" l="1"/>
  <c r="H120" i="8"/>
  <c r="I64" i="8"/>
  <c r="G125" i="8"/>
  <c r="B95" i="8"/>
  <c r="C18" i="8"/>
  <c r="J107" i="8"/>
  <c r="D82" i="8"/>
  <c r="F101" i="8"/>
  <c r="I75" i="8"/>
  <c r="D114" i="8"/>
  <c r="H88" i="8"/>
  <c r="C49" i="8"/>
  <c r="F117" i="8"/>
  <c r="H104" i="8"/>
  <c r="J91" i="8"/>
  <c r="B79" i="8"/>
  <c r="H57" i="8"/>
  <c r="J123" i="8"/>
  <c r="B111" i="8"/>
  <c r="D98" i="8"/>
  <c r="F85" i="8"/>
  <c r="C71" i="8"/>
  <c r="D38" i="8"/>
  <c r="I124" i="8"/>
  <c r="B119" i="8"/>
  <c r="H112" i="8"/>
  <c r="D106" i="8"/>
  <c r="J99" i="8"/>
  <c r="F93" i="8"/>
  <c r="B87" i="8"/>
  <c r="H80" i="8"/>
  <c r="G73" i="8"/>
  <c r="G61" i="8"/>
  <c r="B44" i="8"/>
  <c r="D122" i="8"/>
  <c r="J115" i="8"/>
  <c r="F109" i="8"/>
  <c r="B103" i="8"/>
  <c r="H96" i="8"/>
  <c r="D90" i="8"/>
  <c r="J83" i="8"/>
  <c r="F77" i="8"/>
  <c r="K67" i="8"/>
  <c r="E53" i="8"/>
  <c r="J30" i="8"/>
  <c r="C125" i="8"/>
  <c r="B123" i="8"/>
  <c r="J119" i="8"/>
  <c r="H116" i="8"/>
  <c r="F113" i="8"/>
  <c r="D110" i="8"/>
  <c r="B107" i="8"/>
  <c r="J103" i="8"/>
  <c r="H100" i="8"/>
  <c r="F97" i="8"/>
  <c r="D94" i="8"/>
  <c r="B91" i="8"/>
  <c r="J87" i="8"/>
  <c r="H84" i="8"/>
  <c r="F81" i="8"/>
  <c r="D78" i="8"/>
  <c r="H74" i="8"/>
  <c r="G69" i="8"/>
  <c r="C63" i="8"/>
  <c r="G55" i="8"/>
  <c r="J46" i="8"/>
  <c r="B35" i="8"/>
  <c r="K125" i="8"/>
  <c r="E124" i="8"/>
  <c r="F121" i="8"/>
  <c r="D118" i="8"/>
  <c r="B115" i="8"/>
  <c r="J111" i="8"/>
  <c r="H108" i="8"/>
  <c r="F105" i="8"/>
  <c r="D102" i="8"/>
  <c r="B99" i="8"/>
  <c r="J95" i="8"/>
  <c r="H92" i="8"/>
  <c r="F89" i="8"/>
  <c r="D86" i="8"/>
  <c r="B83" i="8"/>
  <c r="J79" i="8"/>
  <c r="H76" i="8"/>
  <c r="G72" i="8"/>
  <c r="E66" i="8"/>
  <c r="I59" i="8"/>
  <c r="D51" i="8"/>
  <c r="D41" i="8"/>
  <c r="G24" i="8"/>
  <c r="B126" i="8"/>
  <c r="D125" i="8"/>
  <c r="F124" i="8"/>
  <c r="C123" i="8"/>
  <c r="G121" i="8"/>
  <c r="K119" i="8"/>
  <c r="E118" i="8"/>
  <c r="I116" i="8"/>
  <c r="C115" i="8"/>
  <c r="G113" i="8"/>
  <c r="K111" i="8"/>
  <c r="E110" i="8"/>
  <c r="I108" i="8"/>
  <c r="C107" i="8"/>
  <c r="G105" i="8"/>
  <c r="K103" i="8"/>
  <c r="E102" i="8"/>
  <c r="I100" i="8"/>
  <c r="C99" i="8"/>
  <c r="G97" i="8"/>
  <c r="K95" i="8"/>
  <c r="E94" i="8"/>
  <c r="I92" i="8"/>
  <c r="C91" i="8"/>
  <c r="G89" i="8"/>
  <c r="K87" i="8"/>
  <c r="E86" i="8"/>
  <c r="I84" i="8"/>
  <c r="C83" i="8"/>
  <c r="G81" i="8"/>
  <c r="K79" i="8"/>
  <c r="E78" i="8"/>
  <c r="I76" i="8"/>
  <c r="I74" i="8"/>
  <c r="H72" i="8"/>
  <c r="J69" i="8"/>
  <c r="H66" i="8"/>
  <c r="F63" i="8"/>
  <c r="C60" i="8"/>
  <c r="K55" i="8"/>
  <c r="H51" i="8"/>
  <c r="E47" i="8"/>
  <c r="I41" i="8"/>
  <c r="J35" i="8"/>
  <c r="I25" i="8"/>
  <c r="H125" i="8"/>
  <c r="J124" i="8"/>
  <c r="K123" i="8"/>
  <c r="E122" i="8"/>
  <c r="I120" i="8"/>
  <c r="C119" i="8"/>
  <c r="G117" i="8"/>
  <c r="K115" i="8"/>
  <c r="E114" i="8"/>
  <c r="I112" i="8"/>
  <c r="C111" i="8"/>
  <c r="G109" i="8"/>
  <c r="K107" i="8"/>
  <c r="E106" i="8"/>
  <c r="I104" i="8"/>
  <c r="C103" i="8"/>
  <c r="G101" i="8"/>
  <c r="K99" i="8"/>
  <c r="E98" i="8"/>
  <c r="I96" i="8"/>
  <c r="C95" i="8"/>
  <c r="G93" i="8"/>
  <c r="K91" i="8"/>
  <c r="E90" i="8"/>
  <c r="I88" i="8"/>
  <c r="C87" i="8"/>
  <c r="G85" i="8"/>
  <c r="K83" i="8"/>
  <c r="E82" i="8"/>
  <c r="I80" i="8"/>
  <c r="C79" i="8"/>
  <c r="G77" i="8"/>
  <c r="J75" i="8"/>
  <c r="I73" i="8"/>
  <c r="F71" i="8"/>
  <c r="D68" i="8"/>
  <c r="B65" i="8"/>
  <c r="J61" i="8"/>
  <c r="B58" i="8"/>
  <c r="I53" i="8"/>
  <c r="G49" i="8"/>
  <c r="G44" i="8"/>
  <c r="J38" i="8"/>
  <c r="H31" i="8"/>
  <c r="H13" i="8"/>
  <c r="B14" i="8"/>
  <c r="F14" i="8"/>
  <c r="J14" i="8"/>
  <c r="D15" i="8"/>
  <c r="H15" i="8"/>
  <c r="B16" i="8"/>
  <c r="F16" i="8"/>
  <c r="J16" i="8"/>
  <c r="D17" i="8"/>
  <c r="H17" i="8"/>
  <c r="B18" i="8"/>
  <c r="G6" i="8" s="1"/>
  <c r="F18" i="8"/>
  <c r="J18" i="8"/>
  <c r="D19" i="8"/>
  <c r="H19" i="8"/>
  <c r="B20" i="8"/>
  <c r="F20" i="8"/>
  <c r="J20" i="8"/>
  <c r="D21" i="8"/>
  <c r="H21" i="8"/>
  <c r="B22" i="8"/>
  <c r="F22" i="8"/>
  <c r="J22" i="8"/>
  <c r="D23" i="8"/>
  <c r="H23" i="8"/>
  <c r="B24" i="8"/>
  <c r="F24" i="8"/>
  <c r="J24" i="8"/>
  <c r="D25" i="8"/>
  <c r="H25" i="8"/>
  <c r="B26" i="8"/>
  <c r="F26" i="8"/>
  <c r="J26" i="8"/>
  <c r="D27" i="8"/>
  <c r="H27" i="8"/>
  <c r="B28" i="8"/>
  <c r="F28" i="8"/>
  <c r="J28" i="8"/>
  <c r="D29" i="8"/>
  <c r="H29" i="8"/>
  <c r="B30" i="8"/>
  <c r="F30" i="8"/>
  <c r="E30" i="8"/>
  <c r="I30" i="8"/>
  <c r="C31" i="8"/>
  <c r="G31" i="8"/>
  <c r="K31" i="8"/>
  <c r="E32" i="8"/>
  <c r="I32" i="8"/>
  <c r="C33" i="8"/>
  <c r="G33" i="8"/>
  <c r="K33" i="8"/>
  <c r="E34" i="8"/>
  <c r="I34" i="8"/>
  <c r="C35" i="8"/>
  <c r="G35" i="8"/>
  <c r="K35" i="8"/>
  <c r="E36" i="8"/>
  <c r="I36" i="8"/>
  <c r="C37" i="8"/>
  <c r="G37" i="8"/>
  <c r="K37" i="8"/>
  <c r="E38" i="8"/>
  <c r="I38" i="8"/>
  <c r="C39" i="8"/>
  <c r="G39" i="8"/>
  <c r="K39" i="8"/>
  <c r="E40" i="8"/>
  <c r="I40" i="8"/>
  <c r="C41" i="8"/>
  <c r="G41" i="8"/>
  <c r="K41" i="8"/>
  <c r="E42" i="8"/>
  <c r="I42" i="8"/>
  <c r="C43" i="8"/>
  <c r="G43" i="8"/>
  <c r="K43" i="8"/>
  <c r="E44" i="8"/>
  <c r="I44" i="8"/>
  <c r="C45" i="8"/>
  <c r="G45" i="8"/>
  <c r="K45" i="8"/>
  <c r="E46" i="8"/>
  <c r="I46" i="8"/>
  <c r="C47" i="8"/>
  <c r="J13" i="8"/>
  <c r="H14" i="8"/>
  <c r="F15" i="8"/>
  <c r="D16" i="8"/>
  <c r="B17" i="8"/>
  <c r="J17" i="8"/>
  <c r="H18" i="8"/>
  <c r="F19" i="8"/>
  <c r="D20" i="8"/>
  <c r="B21" i="8"/>
  <c r="J21" i="8"/>
  <c r="H22" i="8"/>
  <c r="F23" i="8"/>
  <c r="D24" i="8"/>
  <c r="B25" i="8"/>
  <c r="J25" i="8"/>
  <c r="H26" i="8"/>
  <c r="F27" i="8"/>
  <c r="D28" i="8"/>
  <c r="B29" i="8"/>
  <c r="J29" i="8"/>
  <c r="H30" i="8"/>
  <c r="D31" i="8"/>
  <c r="I31" i="8"/>
  <c r="D32" i="8"/>
  <c r="J32" i="8"/>
  <c r="E33" i="8"/>
  <c r="J33" i="8"/>
  <c r="F34" i="8"/>
  <c r="K34" i="8"/>
  <c r="F35" i="8"/>
  <c r="B36" i="8"/>
  <c r="D14" i="8"/>
  <c r="B15" i="8"/>
  <c r="J15" i="8"/>
  <c r="H16" i="8"/>
  <c r="F17" i="8"/>
  <c r="D18" i="8"/>
  <c r="B19" i="8"/>
  <c r="J19" i="8"/>
  <c r="H20" i="8"/>
  <c r="F21" i="8"/>
  <c r="D22" i="8"/>
  <c r="B23" i="8"/>
  <c r="J23" i="8"/>
  <c r="H24" i="8"/>
  <c r="F25" i="8"/>
  <c r="D26" i="8"/>
  <c r="B27" i="8"/>
  <c r="J27" i="8"/>
  <c r="H28" i="8"/>
  <c r="F29" i="8"/>
  <c r="D30" i="8"/>
  <c r="K30" i="8"/>
  <c r="F31" i="8"/>
  <c r="B32" i="8"/>
  <c r="G32" i="8"/>
  <c r="B33" i="8"/>
  <c r="H33" i="8"/>
  <c r="C34" i="8"/>
  <c r="H34" i="8"/>
  <c r="D35" i="8"/>
  <c r="I35" i="8"/>
  <c r="D36" i="8"/>
  <c r="J36" i="8"/>
  <c r="E37" i="8"/>
  <c r="J37" i="8"/>
  <c r="F38" i="8"/>
  <c r="K38" i="8"/>
  <c r="F39" i="8"/>
  <c r="B40" i="8"/>
  <c r="G40" i="8"/>
  <c r="B41" i="8"/>
  <c r="H41" i="8"/>
  <c r="C42" i="8"/>
  <c r="H42" i="8"/>
  <c r="D43" i="8"/>
  <c r="I43" i="8"/>
  <c r="D44" i="8"/>
  <c r="J44" i="8"/>
  <c r="E45" i="8"/>
  <c r="J45" i="8"/>
  <c r="F46" i="8"/>
  <c r="K46" i="8"/>
  <c r="F47" i="8"/>
  <c r="J47" i="8"/>
  <c r="D48" i="8"/>
  <c r="H48" i="8"/>
  <c r="B49" i="8"/>
  <c r="F49" i="8"/>
  <c r="J49" i="8"/>
  <c r="D50" i="8"/>
  <c r="H50" i="8"/>
  <c r="B51" i="8"/>
  <c r="F51" i="8"/>
  <c r="J51" i="8"/>
  <c r="D52" i="8"/>
  <c r="H52" i="8"/>
  <c r="B53" i="8"/>
  <c r="F53" i="8"/>
  <c r="J53" i="8"/>
  <c r="D54" i="8"/>
  <c r="H54" i="8"/>
  <c r="B55" i="8"/>
  <c r="F55" i="8"/>
  <c r="J55" i="8"/>
  <c r="D56" i="8"/>
  <c r="H56" i="8"/>
  <c r="B57" i="8"/>
  <c r="F57" i="8"/>
  <c r="J57" i="8"/>
  <c r="D58" i="8"/>
  <c r="H58" i="8"/>
  <c r="B59" i="8"/>
  <c r="F59" i="8"/>
  <c r="J59" i="8"/>
  <c r="D60" i="8"/>
  <c r="C14" i="8"/>
  <c r="I15" i="8"/>
  <c r="E17" i="8"/>
  <c r="K18" i="8"/>
  <c r="G20" i="8"/>
  <c r="C22" i="8"/>
  <c r="I23" i="8"/>
  <c r="E25" i="8"/>
  <c r="K26" i="8"/>
  <c r="G28" i="8"/>
  <c r="C30" i="8"/>
  <c r="E31" i="8"/>
  <c r="F32" i="8"/>
  <c r="F33" i="8"/>
  <c r="G34" i="8"/>
  <c r="H35" i="8"/>
  <c r="G36" i="8"/>
  <c r="D37" i="8"/>
  <c r="B38" i="8"/>
  <c r="H38" i="8"/>
  <c r="E39" i="8"/>
  <c r="C40" i="8"/>
  <c r="J40" i="8"/>
  <c r="F41" i="8"/>
  <c r="D42" i="8"/>
  <c r="K42" i="8"/>
  <c r="H43" i="8"/>
  <c r="F44" i="8"/>
  <c r="B45" i="8"/>
  <c r="I45" i="8"/>
  <c r="G46" i="8"/>
  <c r="D47" i="8"/>
  <c r="I47" i="8"/>
  <c r="E48" i="8"/>
  <c r="J48" i="8"/>
  <c r="E49" i="8"/>
  <c r="K49" i="8"/>
  <c r="F50" i="8"/>
  <c r="K50" i="8"/>
  <c r="G51" i="8"/>
  <c r="B52" i="8"/>
  <c r="G52" i="8"/>
  <c r="C53" i="8"/>
  <c r="H53" i="8"/>
  <c r="C54" i="8"/>
  <c r="I54" i="8"/>
  <c r="D55" i="8"/>
  <c r="I55" i="8"/>
  <c r="E56" i="8"/>
  <c r="J56" i="8"/>
  <c r="E57" i="8"/>
  <c r="K57" i="8"/>
  <c r="F58" i="8"/>
  <c r="K58" i="8"/>
  <c r="G59" i="8"/>
  <c r="B60" i="8"/>
  <c r="G60" i="8"/>
  <c r="K60" i="8"/>
  <c r="E61" i="8"/>
  <c r="I61" i="8"/>
  <c r="C62" i="8"/>
  <c r="G62" i="8"/>
  <c r="K62" i="8"/>
  <c r="E63" i="8"/>
  <c r="I63" i="8"/>
  <c r="C64" i="8"/>
  <c r="G64" i="8"/>
  <c r="K64" i="8"/>
  <c r="E65" i="8"/>
  <c r="I65" i="8"/>
  <c r="C66" i="8"/>
  <c r="G66" i="8"/>
  <c r="K66" i="8"/>
  <c r="E67" i="8"/>
  <c r="I67" i="8"/>
  <c r="C68" i="8"/>
  <c r="G68" i="8"/>
  <c r="K68" i="8"/>
  <c r="E69" i="8"/>
  <c r="I69" i="8"/>
  <c r="C70" i="8"/>
  <c r="G70" i="8"/>
  <c r="K70" i="8"/>
  <c r="E71" i="8"/>
  <c r="I71" i="8"/>
  <c r="I13" i="8"/>
  <c r="E15" i="8"/>
  <c r="K16" i="8"/>
  <c r="G18" i="8"/>
  <c r="C20" i="8"/>
  <c r="I21" i="8"/>
  <c r="E23" i="8"/>
  <c r="K24" i="8"/>
  <c r="G26" i="8"/>
  <c r="C28" i="8"/>
  <c r="I29" i="8"/>
  <c r="B31" i="8"/>
  <c r="C32" i="8"/>
  <c r="D33" i="8"/>
  <c r="D34" i="8"/>
  <c r="E35" i="8"/>
  <c r="F36" i="8"/>
  <c r="B37" i="8"/>
  <c r="I37" i="8"/>
  <c r="G38" i="8"/>
  <c r="D39" i="8"/>
  <c r="J39" i="8"/>
  <c r="H40" i="8"/>
  <c r="E41" i="8"/>
  <c r="B42" i="8"/>
  <c r="J42" i="8"/>
  <c r="F43" i="8"/>
  <c r="C44" i="8"/>
  <c r="K44" i="8"/>
  <c r="H45" i="8"/>
  <c r="D46" i="8"/>
  <c r="B47" i="8"/>
  <c r="H47" i="8"/>
  <c r="C48" i="8"/>
  <c r="I48" i="8"/>
  <c r="D49" i="8"/>
  <c r="I49" i="8"/>
  <c r="E50" i="8"/>
  <c r="J50" i="8"/>
  <c r="E51" i="8"/>
  <c r="K51" i="8"/>
  <c r="F52" i="8"/>
  <c r="K52" i="8"/>
  <c r="G53" i="8"/>
  <c r="B54" i="8"/>
  <c r="G54" i="8"/>
  <c r="C55" i="8"/>
  <c r="H55" i="8"/>
  <c r="C56" i="8"/>
  <c r="I56" i="8"/>
  <c r="D57" i="8"/>
  <c r="I57" i="8"/>
  <c r="E58" i="8"/>
  <c r="J58" i="8"/>
  <c r="E59" i="8"/>
  <c r="K59" i="8"/>
  <c r="F60" i="8"/>
  <c r="J60" i="8"/>
  <c r="D61" i="8"/>
  <c r="H61" i="8"/>
  <c r="B62" i="8"/>
  <c r="F62" i="8"/>
  <c r="J62" i="8"/>
  <c r="D63" i="8"/>
  <c r="H63" i="8"/>
  <c r="B64" i="8"/>
  <c r="F64" i="8"/>
  <c r="J64" i="8"/>
  <c r="D65" i="8"/>
  <c r="H65" i="8"/>
  <c r="B66" i="8"/>
  <c r="F66" i="8"/>
  <c r="J66" i="8"/>
  <c r="D67" i="8"/>
  <c r="H67" i="8"/>
  <c r="B68" i="8"/>
  <c r="F68" i="8"/>
  <c r="J68" i="8"/>
  <c r="D69" i="8"/>
  <c r="H69" i="8"/>
  <c r="B70" i="8"/>
  <c r="F70" i="8"/>
  <c r="J70" i="8"/>
  <c r="D71" i="8"/>
  <c r="H71" i="8"/>
  <c r="B72" i="8"/>
  <c r="F72" i="8"/>
  <c r="J72" i="8"/>
  <c r="D73" i="8"/>
  <c r="H73" i="8"/>
  <c r="B74" i="8"/>
  <c r="F74" i="8"/>
  <c r="J74" i="8"/>
  <c r="D75" i="8"/>
  <c r="H75" i="8"/>
  <c r="B76" i="8"/>
  <c r="G16" i="8"/>
  <c r="I19" i="8"/>
  <c r="K22" i="8"/>
  <c r="C26" i="8"/>
  <c r="E29" i="8"/>
  <c r="J31" i="8"/>
  <c r="B34" i="8"/>
  <c r="C36" i="8"/>
  <c r="H37" i="8"/>
  <c r="B39" i="8"/>
  <c r="F40" i="8"/>
  <c r="J41" i="8"/>
  <c r="E43" i="8"/>
  <c r="H44" i="8"/>
  <c r="C46" i="8"/>
  <c r="G47" i="8"/>
  <c r="G48" i="8"/>
  <c r="H49" i="8"/>
  <c r="I50" i="8"/>
  <c r="I51" i="8"/>
  <c r="J52" i="8"/>
  <c r="K53" i="8"/>
  <c r="K54" i="8"/>
  <c r="B56" i="8"/>
  <c r="C57" i="8"/>
  <c r="C58" i="8"/>
  <c r="D59" i="8"/>
  <c r="E60" i="8"/>
  <c r="C61" i="8"/>
  <c r="K61" i="8"/>
  <c r="I62" i="8"/>
  <c r="G63" i="8"/>
  <c r="E64" i="8"/>
  <c r="C65" i="8"/>
  <c r="K65" i="8"/>
  <c r="I66" i="8"/>
  <c r="G67" i="8"/>
  <c r="E68" i="8"/>
  <c r="C69" i="8"/>
  <c r="K69" i="8"/>
  <c r="I70" i="8"/>
  <c r="G71" i="8"/>
  <c r="D72" i="8"/>
  <c r="I72" i="8"/>
  <c r="E73" i="8"/>
  <c r="J73" i="8"/>
  <c r="E74" i="8"/>
  <c r="K74" i="8"/>
  <c r="F75" i="8"/>
  <c r="K75" i="8"/>
  <c r="F76" i="8"/>
  <c r="J76" i="8"/>
  <c r="D77" i="8"/>
  <c r="H77" i="8"/>
  <c r="B78" i="8"/>
  <c r="F78" i="8"/>
  <c r="J78" i="8"/>
  <c r="D79" i="8"/>
  <c r="H79" i="8"/>
  <c r="B80" i="8"/>
  <c r="F80" i="8"/>
  <c r="J80" i="8"/>
  <c r="D81" i="8"/>
  <c r="H81" i="8"/>
  <c r="B82" i="8"/>
  <c r="F82" i="8"/>
  <c r="J82" i="8"/>
  <c r="D83" i="8"/>
  <c r="H83" i="8"/>
  <c r="B84" i="8"/>
  <c r="F84" i="8"/>
  <c r="J84" i="8"/>
  <c r="D85" i="8"/>
  <c r="H85" i="8"/>
  <c r="B86" i="8"/>
  <c r="F86" i="8"/>
  <c r="J86" i="8"/>
  <c r="D87" i="8"/>
  <c r="H87" i="8"/>
  <c r="B88" i="8"/>
  <c r="F88" i="8"/>
  <c r="J88" i="8"/>
  <c r="D89" i="8"/>
  <c r="H89" i="8"/>
  <c r="B90" i="8"/>
  <c r="F90" i="8"/>
  <c r="J90" i="8"/>
  <c r="D91" i="8"/>
  <c r="H91" i="8"/>
  <c r="B92" i="8"/>
  <c r="F92" i="8"/>
  <c r="J92" i="8"/>
  <c r="D93" i="8"/>
  <c r="H93" i="8"/>
  <c r="B94" i="8"/>
  <c r="F94" i="8"/>
  <c r="J94" i="8"/>
  <c r="D95" i="8"/>
  <c r="H95" i="8"/>
  <c r="B96" i="8"/>
  <c r="F96" i="8"/>
  <c r="J96" i="8"/>
  <c r="D97" i="8"/>
  <c r="H97" i="8"/>
  <c r="B98" i="8"/>
  <c r="F98" i="8"/>
  <c r="J98" i="8"/>
  <c r="D99" i="8"/>
  <c r="H99" i="8"/>
  <c r="B100" i="8"/>
  <c r="F100" i="8"/>
  <c r="J100" i="8"/>
  <c r="D101" i="8"/>
  <c r="H101" i="8"/>
  <c r="B102" i="8"/>
  <c r="F102" i="8"/>
  <c r="J102" i="8"/>
  <c r="D103" i="8"/>
  <c r="H103" i="8"/>
  <c r="B104" i="8"/>
  <c r="F104" i="8"/>
  <c r="J104" i="8"/>
  <c r="D105" i="8"/>
  <c r="H105" i="8"/>
  <c r="B106" i="8"/>
  <c r="F106" i="8"/>
  <c r="J106" i="8"/>
  <c r="D107" i="8"/>
  <c r="H107" i="8"/>
  <c r="B108" i="8"/>
  <c r="F108" i="8"/>
  <c r="J108" i="8"/>
  <c r="D109" i="8"/>
  <c r="H109" i="8"/>
  <c r="B110" i="8"/>
  <c r="F110" i="8"/>
  <c r="J110" i="8"/>
  <c r="D111" i="8"/>
  <c r="H111" i="8"/>
  <c r="B112" i="8"/>
  <c r="F112" i="8"/>
  <c r="J112" i="8"/>
  <c r="D113" i="8"/>
  <c r="H113" i="8"/>
  <c r="B114" i="8"/>
  <c r="F114" i="8"/>
  <c r="J114" i="8"/>
  <c r="D115" i="8"/>
  <c r="H115" i="8"/>
  <c r="B116" i="8"/>
  <c r="F116" i="8"/>
  <c r="J116" i="8"/>
  <c r="D117" i="8"/>
  <c r="H117" i="8"/>
  <c r="B118" i="8"/>
  <c r="F118" i="8"/>
  <c r="J118" i="8"/>
  <c r="D119" i="8"/>
  <c r="H119" i="8"/>
  <c r="B120" i="8"/>
  <c r="F120" i="8"/>
  <c r="J120" i="8"/>
  <c r="D121" i="8"/>
  <c r="H121" i="8"/>
  <c r="B122" i="8"/>
  <c r="F122" i="8"/>
  <c r="J122" i="8"/>
  <c r="D123" i="8"/>
  <c r="H123" i="8"/>
  <c r="B124" i="8"/>
  <c r="G14" i="8"/>
  <c r="I17" i="8"/>
  <c r="K20" i="8"/>
  <c r="C24" i="8"/>
  <c r="E27" i="8"/>
  <c r="G30" i="8"/>
  <c r="H32" i="8"/>
  <c r="J34" i="8"/>
  <c r="H36" i="8"/>
  <c r="C38" i="8"/>
  <c r="H39" i="8"/>
  <c r="K40" i="8"/>
  <c r="F42" i="8"/>
  <c r="J43" i="8"/>
  <c r="D45" i="8"/>
  <c r="H46" i="8"/>
  <c r="K47" i="8"/>
  <c r="K48" i="8"/>
  <c r="B50" i="8"/>
  <c r="C51" i="8"/>
  <c r="C52" i="8"/>
  <c r="D53" i="8"/>
  <c r="E54" i="8"/>
  <c r="E55" i="8"/>
  <c r="F56" i="8"/>
  <c r="G57" i="8"/>
  <c r="G58" i="8"/>
  <c r="H59" i="8"/>
  <c r="H60" i="8"/>
  <c r="F61" i="8"/>
  <c r="D62" i="8"/>
  <c r="B63" i="8"/>
  <c r="J63" i="8"/>
  <c r="H64" i="8"/>
  <c r="F65" i="8"/>
  <c r="D66" i="8"/>
  <c r="B67" i="8"/>
  <c r="J67" i="8"/>
  <c r="H68" i="8"/>
  <c r="F69" i="8"/>
  <c r="D70" i="8"/>
  <c r="B71" i="8"/>
  <c r="J71" i="8"/>
  <c r="E72" i="8"/>
  <c r="K72" i="8"/>
  <c r="F73" i="8"/>
  <c r="K73" i="8"/>
  <c r="G74" i="8"/>
  <c r="B75" i="8"/>
  <c r="G75" i="8"/>
  <c r="C76" i="8"/>
  <c r="G76" i="8"/>
  <c r="K76" i="8"/>
  <c r="E77" i="8"/>
  <c r="I77" i="8"/>
  <c r="C78" i="8"/>
  <c r="G78" i="8"/>
  <c r="K78" i="8"/>
  <c r="E79" i="8"/>
  <c r="I79" i="8"/>
  <c r="C80" i="8"/>
  <c r="G80" i="8"/>
  <c r="K80" i="8"/>
  <c r="E81" i="8"/>
  <c r="I81" i="8"/>
  <c r="C82" i="8"/>
  <c r="G82" i="8"/>
  <c r="K82" i="8"/>
  <c r="E83" i="8"/>
  <c r="I83" i="8"/>
  <c r="C84" i="8"/>
  <c r="G84" i="8"/>
  <c r="K84" i="8"/>
  <c r="E85" i="8"/>
  <c r="I85" i="8"/>
  <c r="C86" i="8"/>
  <c r="G86" i="8"/>
  <c r="K86" i="8"/>
  <c r="E87" i="8"/>
  <c r="I87" i="8"/>
  <c r="C88" i="8"/>
  <c r="G88" i="8"/>
  <c r="K88" i="8"/>
  <c r="E89" i="8"/>
  <c r="I89" i="8"/>
  <c r="C90" i="8"/>
  <c r="G90" i="8"/>
  <c r="K90" i="8"/>
  <c r="E91" i="8"/>
  <c r="I91" i="8"/>
  <c r="C92" i="8"/>
  <c r="G92" i="8"/>
  <c r="K92" i="8"/>
  <c r="E93" i="8"/>
  <c r="I93" i="8"/>
  <c r="C94" i="8"/>
  <c r="G94" i="8"/>
  <c r="K94" i="8"/>
  <c r="E95" i="8"/>
  <c r="I95" i="8"/>
  <c r="C96" i="8"/>
  <c r="G96" i="8"/>
  <c r="K96" i="8"/>
  <c r="E97" i="8"/>
  <c r="I97" i="8"/>
  <c r="C98" i="8"/>
  <c r="G98" i="8"/>
  <c r="K98" i="8"/>
  <c r="E99" i="8"/>
  <c r="I99" i="8"/>
  <c r="C100" i="8"/>
  <c r="G100" i="8"/>
  <c r="K100" i="8"/>
  <c r="E101" i="8"/>
  <c r="I101" i="8"/>
  <c r="C102" i="8"/>
  <c r="G102" i="8"/>
  <c r="K102" i="8"/>
  <c r="E103" i="8"/>
  <c r="I103" i="8"/>
  <c r="C104" i="8"/>
  <c r="G104" i="8"/>
  <c r="K104" i="8"/>
  <c r="E105" i="8"/>
  <c r="I105" i="8"/>
  <c r="C106" i="8"/>
  <c r="G106" i="8"/>
  <c r="K106" i="8"/>
  <c r="E107" i="8"/>
  <c r="I107" i="8"/>
  <c r="C108" i="8"/>
  <c r="G108" i="8"/>
  <c r="K108" i="8"/>
  <c r="E109" i="8"/>
  <c r="I109" i="8"/>
  <c r="C110" i="8"/>
  <c r="G110" i="8"/>
  <c r="K110" i="8"/>
  <c r="E111" i="8"/>
  <c r="I111" i="8"/>
  <c r="C112" i="8"/>
  <c r="G112" i="8"/>
  <c r="K112" i="8"/>
  <c r="E113" i="8"/>
  <c r="I113" i="8"/>
  <c r="C114" i="8"/>
  <c r="G114" i="8"/>
  <c r="K114" i="8"/>
  <c r="E115" i="8"/>
  <c r="I115" i="8"/>
  <c r="C116" i="8"/>
  <c r="G116" i="8"/>
  <c r="K116" i="8"/>
  <c r="E117" i="8"/>
  <c r="I117" i="8"/>
  <c r="C118" i="8"/>
  <c r="G118" i="8"/>
  <c r="K118" i="8"/>
  <c r="E119" i="8"/>
  <c r="I119" i="8"/>
  <c r="C120" i="8"/>
  <c r="G120" i="8"/>
  <c r="K120" i="8"/>
  <c r="E121" i="8"/>
  <c r="I121" i="8"/>
  <c r="C122" i="8"/>
  <c r="G122" i="8"/>
  <c r="K122" i="8"/>
  <c r="E123" i="8"/>
  <c r="I123" i="8"/>
  <c r="F125" i="8"/>
  <c r="B125" i="8"/>
  <c r="D124" i="8"/>
  <c r="I122" i="8"/>
  <c r="K121" i="8"/>
  <c r="E120" i="8"/>
  <c r="I118" i="8"/>
  <c r="C117" i="8"/>
  <c r="E116" i="8"/>
  <c r="I114" i="8"/>
  <c r="C113" i="8"/>
  <c r="E112" i="8"/>
  <c r="I110" i="8"/>
  <c r="C109" i="8"/>
  <c r="G107" i="8"/>
  <c r="K105" i="8"/>
  <c r="I125" i="8"/>
  <c r="E125" i="8"/>
  <c r="K124" i="8"/>
  <c r="G124" i="8"/>
  <c r="C124" i="8"/>
  <c r="F123" i="8"/>
  <c r="H122" i="8"/>
  <c r="J121" i="8"/>
  <c r="B121" i="8"/>
  <c r="D120" i="8"/>
  <c r="F119" i="8"/>
  <c r="H118" i="8"/>
  <c r="J117" i="8"/>
  <c r="B117" i="8"/>
  <c r="D116" i="8"/>
  <c r="F115" i="8"/>
  <c r="H114" i="8"/>
  <c r="J113" i="8"/>
  <c r="B113" i="8"/>
  <c r="D112" i="8"/>
  <c r="F111" i="8"/>
  <c r="H110" i="8"/>
  <c r="J109" i="8"/>
  <c r="B109" i="8"/>
  <c r="D108" i="8"/>
  <c r="F107" i="8"/>
  <c r="H106" i="8"/>
  <c r="J105" i="8"/>
  <c r="B105" i="8"/>
  <c r="D104" i="8"/>
  <c r="F103" i="8"/>
  <c r="H102" i="8"/>
  <c r="J101" i="8"/>
  <c r="B101" i="8"/>
  <c r="D100" i="8"/>
  <c r="F99" i="8"/>
  <c r="H98" i="8"/>
  <c r="J97" i="8"/>
  <c r="B97" i="8"/>
  <c r="D96" i="8"/>
  <c r="F95" i="8"/>
  <c r="H94" i="8"/>
  <c r="J93" i="8"/>
  <c r="B93" i="8"/>
  <c r="D92" i="8"/>
  <c r="F91" i="8"/>
  <c r="H90" i="8"/>
  <c r="J89" i="8"/>
  <c r="B89" i="8"/>
  <c r="D88" i="8"/>
  <c r="F87" i="8"/>
  <c r="H86" i="8"/>
  <c r="J85" i="8"/>
  <c r="B85" i="8"/>
  <c r="D84" i="8"/>
  <c r="F83" i="8"/>
  <c r="H82" i="8"/>
  <c r="J81" i="8"/>
  <c r="B81" i="8"/>
  <c r="D80" i="8"/>
  <c r="F79" i="8"/>
  <c r="H78" i="8"/>
  <c r="J77" i="8"/>
  <c r="B77" i="8"/>
  <c r="D76" i="8"/>
  <c r="C75" i="8"/>
  <c r="C74" i="8"/>
  <c r="B73" i="8"/>
  <c r="K71" i="8"/>
  <c r="E70" i="8"/>
  <c r="I68" i="8"/>
  <c r="C67" i="8"/>
  <c r="G65" i="8"/>
  <c r="K63" i="8"/>
  <c r="E62" i="8"/>
  <c r="I60" i="8"/>
  <c r="I58" i="8"/>
  <c r="G56" i="8"/>
  <c r="F54" i="8"/>
  <c r="E52" i="8"/>
  <c r="C50" i="8"/>
  <c r="B48" i="8"/>
  <c r="F45" i="8"/>
  <c r="G42" i="8"/>
  <c r="I39" i="8"/>
  <c r="K36" i="8"/>
  <c r="K32" i="8"/>
  <c r="I27" i="8"/>
  <c r="E21" i="8"/>
  <c r="K14" i="8"/>
  <c r="J125" i="8"/>
  <c r="H124" i="8"/>
  <c r="G123" i="8"/>
  <c r="C121" i="8"/>
  <c r="G119" i="8"/>
  <c r="K117" i="8"/>
  <c r="G115" i="8"/>
  <c r="K113" i="8"/>
  <c r="G111" i="8"/>
  <c r="K109" i="8"/>
  <c r="E108" i="8"/>
  <c r="I106" i="8"/>
  <c r="C105" i="8"/>
  <c r="E104" i="8"/>
  <c r="G103" i="8"/>
  <c r="I102" i="8"/>
  <c r="K101" i="8"/>
  <c r="C101" i="8"/>
  <c r="E100" i="8"/>
  <c r="G99" i="8"/>
  <c r="I98" i="8"/>
  <c r="K97" i="8"/>
  <c r="C97" i="8"/>
  <c r="E96" i="8"/>
  <c r="G95" i="8"/>
  <c r="I94" i="8"/>
  <c r="K93" i="8"/>
  <c r="C93" i="8"/>
  <c r="E92" i="8"/>
  <c r="G91" i="8"/>
  <c r="I90" i="8"/>
  <c r="K89" i="8"/>
  <c r="C89" i="8"/>
  <c r="E88" i="8"/>
  <c r="G87" i="8"/>
  <c r="I86" i="8"/>
  <c r="K85" i="8"/>
  <c r="C85" i="8"/>
  <c r="E84" i="8"/>
  <c r="G83" i="8"/>
  <c r="I82" i="8"/>
  <c r="K81" i="8"/>
  <c r="C81" i="8"/>
  <c r="E80" i="8"/>
  <c r="G79" i="8"/>
  <c r="I78" i="8"/>
  <c r="K77" i="8"/>
  <c r="C77" i="8"/>
  <c r="E76" i="8"/>
  <c r="E75" i="8"/>
  <c r="D74" i="8"/>
  <c r="C73" i="8"/>
  <c r="C72" i="8"/>
  <c r="H70" i="8"/>
  <c r="B69" i="8"/>
  <c r="F67" i="8"/>
  <c r="J65" i="8"/>
  <c r="D64" i="8"/>
  <c r="H62" i="8"/>
  <c r="B61" i="8"/>
  <c r="C59" i="8"/>
  <c r="K56" i="8"/>
  <c r="J54" i="8"/>
  <c r="I52" i="8"/>
  <c r="G50" i="8"/>
  <c r="F48" i="8"/>
  <c r="B46" i="8"/>
  <c r="B43" i="8"/>
  <c r="D40" i="8"/>
  <c r="F37" i="8"/>
  <c r="I33" i="8"/>
  <c r="K28" i="8"/>
  <c r="G22" i="8"/>
  <c r="C16" i="8"/>
  <c r="G13" i="8"/>
  <c r="K29" i="8"/>
  <c r="G29" i="8"/>
  <c r="C29" i="8"/>
  <c r="I28" i="8"/>
  <c r="E28" i="8"/>
  <c r="K27" i="8"/>
  <c r="G27" i="8"/>
  <c r="C27" i="8"/>
  <c r="I26" i="8"/>
  <c r="E26" i="8"/>
  <c r="K25" i="8"/>
  <c r="G25" i="8"/>
  <c r="C25" i="8"/>
  <c r="I24" i="8"/>
  <c r="E24" i="8"/>
  <c r="K23" i="8"/>
  <c r="G23" i="8"/>
  <c r="C23" i="8"/>
  <c r="I22" i="8"/>
  <c r="E22" i="8"/>
  <c r="K21" i="8"/>
  <c r="G21" i="8"/>
  <c r="C21" i="8"/>
  <c r="I20" i="8"/>
  <c r="E20" i="8"/>
  <c r="K19" i="8"/>
  <c r="G19" i="8"/>
  <c r="C19" i="8"/>
  <c r="I18" i="8"/>
  <c r="E18" i="8"/>
  <c r="K17" i="8"/>
  <c r="G17" i="8"/>
  <c r="C17" i="8"/>
  <c r="I16" i="8"/>
  <c r="E16" i="8"/>
  <c r="K15" i="8"/>
  <c r="G15" i="8"/>
  <c r="C15" i="8"/>
  <c r="I14" i="8"/>
  <c r="E14" i="8"/>
  <c r="K13" i="8"/>
  <c r="B7" i="7" l="1"/>
  <c r="B8" i="7"/>
  <c r="B9" i="7" s="1"/>
  <c r="B16" i="7" l="1"/>
  <c r="J32" i="7"/>
  <c r="E50" i="7"/>
  <c r="K58" i="7"/>
  <c r="I66" i="7"/>
  <c r="G72" i="7"/>
  <c r="H76" i="7"/>
  <c r="J79" i="7"/>
  <c r="B83" i="7"/>
  <c r="D86" i="7"/>
  <c r="F89" i="7"/>
  <c r="H92" i="7"/>
  <c r="J95" i="7"/>
  <c r="B99" i="7"/>
  <c r="D102" i="7"/>
  <c r="F105" i="7"/>
  <c r="H108" i="7"/>
  <c r="B113" i="7"/>
  <c r="D39" i="7"/>
  <c r="F77" i="7"/>
  <c r="B87" i="7"/>
  <c r="H96" i="7"/>
  <c r="E109" i="7"/>
  <c r="B20" i="7"/>
  <c r="J44" i="7"/>
  <c r="H54" i="7"/>
  <c r="C63" i="7"/>
  <c r="K69" i="7"/>
  <c r="H74" i="7"/>
  <c r="D78" i="7"/>
  <c r="F81" i="7"/>
  <c r="H84" i="7"/>
  <c r="J87" i="7"/>
  <c r="B91" i="7"/>
  <c r="D94" i="7"/>
  <c r="F97" i="7"/>
  <c r="H100" i="7"/>
  <c r="J103" i="7"/>
  <c r="B107" i="7"/>
  <c r="J109" i="7"/>
  <c r="B112" i="7"/>
  <c r="H13" i="7"/>
  <c r="E68" i="7"/>
  <c r="H80" i="7"/>
  <c r="D90" i="7"/>
  <c r="B103" i="7"/>
  <c r="F111" i="7"/>
  <c r="F26" i="7"/>
  <c r="D48" i="7"/>
  <c r="I56" i="7"/>
  <c r="C65" i="7"/>
  <c r="F71" i="7"/>
  <c r="I75" i="7"/>
  <c r="B79" i="7"/>
  <c r="D82" i="7"/>
  <c r="F85" i="7"/>
  <c r="H88" i="7"/>
  <c r="J91" i="7"/>
  <c r="B95" i="7"/>
  <c r="D98" i="7"/>
  <c r="F101" i="7"/>
  <c r="H104" i="7"/>
  <c r="J107" i="7"/>
  <c r="F110" i="7"/>
  <c r="G112" i="7"/>
  <c r="K110" i="7"/>
  <c r="G52" i="7"/>
  <c r="B61" i="7"/>
  <c r="G73" i="7"/>
  <c r="J83" i="7"/>
  <c r="F93" i="7"/>
  <c r="J99" i="7"/>
  <c r="D106" i="7"/>
  <c r="J112" i="7"/>
  <c r="I111" i="7"/>
  <c r="H110" i="7"/>
  <c r="H109" i="7"/>
  <c r="D108" i="7"/>
  <c r="H106" i="7"/>
  <c r="B105" i="7"/>
  <c r="F103" i="7"/>
  <c r="J101" i="7"/>
  <c r="D100" i="7"/>
  <c r="H98" i="7"/>
  <c r="B97" i="7"/>
  <c r="F95" i="7"/>
  <c r="J93" i="7"/>
  <c r="D92" i="7"/>
  <c r="H90" i="7"/>
  <c r="B89" i="7"/>
  <c r="F87" i="7"/>
  <c r="J85" i="7"/>
  <c r="D84" i="7"/>
  <c r="H82" i="7"/>
  <c r="B81" i="7"/>
  <c r="F79" i="7"/>
  <c r="J77" i="7"/>
  <c r="D76" i="7"/>
  <c r="C74" i="7"/>
  <c r="K71" i="7"/>
  <c r="C69" i="7"/>
  <c r="K65" i="7"/>
  <c r="C62" i="7"/>
  <c r="J57" i="7"/>
  <c r="G53" i="7"/>
  <c r="E49" i="7"/>
  <c r="F42" i="7"/>
  <c r="H29" i="7"/>
  <c r="J16" i="7"/>
  <c r="D112" i="7"/>
  <c r="D111" i="7"/>
  <c r="C110" i="7"/>
  <c r="B109" i="7"/>
  <c r="F107" i="7"/>
  <c r="J105" i="7"/>
  <c r="D104" i="7"/>
  <c r="H102" i="7"/>
  <c r="B101" i="7"/>
  <c r="F99" i="7"/>
  <c r="J97" i="7"/>
  <c r="D96" i="7"/>
  <c r="H94" i="7"/>
  <c r="B93" i="7"/>
  <c r="F91" i="7"/>
  <c r="J89" i="7"/>
  <c r="D88" i="7"/>
  <c r="H86" i="7"/>
  <c r="B85" i="7"/>
  <c r="F83" i="7"/>
  <c r="J81" i="7"/>
  <c r="D80" i="7"/>
  <c r="H78" i="7"/>
  <c r="B77" i="7"/>
  <c r="C75" i="7"/>
  <c r="B73" i="7"/>
  <c r="I70" i="7"/>
  <c r="G67" i="7"/>
  <c r="D64" i="7"/>
  <c r="K59" i="7"/>
  <c r="I55" i="7"/>
  <c r="F51" i="7"/>
  <c r="J46" i="7"/>
  <c r="B36" i="7"/>
  <c r="D23" i="7"/>
  <c r="H112" i="7"/>
  <c r="C112" i="7"/>
  <c r="H111" i="7"/>
  <c r="B111" i="7"/>
  <c r="G110" i="7"/>
  <c r="B110" i="7"/>
  <c r="F109" i="7"/>
  <c r="J108" i="7"/>
  <c r="B108" i="7"/>
  <c r="D107" i="7"/>
  <c r="F106" i="7"/>
  <c r="H105" i="7"/>
  <c r="J104" i="7"/>
  <c r="B104" i="7"/>
  <c r="D103" i="7"/>
  <c r="F102" i="7"/>
  <c r="H101" i="7"/>
  <c r="J100" i="7"/>
  <c r="B100" i="7"/>
  <c r="D99" i="7"/>
  <c r="F98" i="7"/>
  <c r="H97" i="7"/>
  <c r="J96" i="7"/>
  <c r="B96" i="7"/>
  <c r="D95" i="7"/>
  <c r="F94" i="7"/>
  <c r="H93" i="7"/>
  <c r="J92" i="7"/>
  <c r="B92" i="7"/>
  <c r="D91" i="7"/>
  <c r="F90" i="7"/>
  <c r="H89" i="7"/>
  <c r="J88" i="7"/>
  <c r="B88" i="7"/>
  <c r="D87" i="7"/>
  <c r="F86" i="7"/>
  <c r="H85" i="7"/>
  <c r="J84" i="7"/>
  <c r="B84" i="7"/>
  <c r="D83" i="7"/>
  <c r="F82" i="7"/>
  <c r="H81" i="7"/>
  <c r="J80" i="7"/>
  <c r="B80" i="7"/>
  <c r="D79" i="7"/>
  <c r="F78" i="7"/>
  <c r="H77" i="7"/>
  <c r="J76" i="7"/>
  <c r="K75" i="7"/>
  <c r="K74" i="7"/>
  <c r="J73" i="7"/>
  <c r="I72" i="7"/>
  <c r="I71" i="7"/>
  <c r="E70" i="7"/>
  <c r="I68" i="7"/>
  <c r="C67" i="7"/>
  <c r="G65" i="7"/>
  <c r="I63" i="7"/>
  <c r="G61" i="7"/>
  <c r="F59" i="7"/>
  <c r="E57" i="7"/>
  <c r="C55" i="7"/>
  <c r="B53" i="7"/>
  <c r="K50" i="7"/>
  <c r="I48" i="7"/>
  <c r="I45" i="7"/>
  <c r="J40" i="7"/>
  <c r="F34" i="7"/>
  <c r="B28" i="7"/>
  <c r="H21" i="7"/>
  <c r="D15" i="7"/>
  <c r="K112" i="7"/>
  <c r="F112" i="7"/>
  <c r="J111" i="7"/>
  <c r="E111" i="7"/>
  <c r="J110" i="7"/>
  <c r="D110" i="7"/>
  <c r="I109" i="7"/>
  <c r="D109" i="7"/>
  <c r="F108" i="7"/>
  <c r="H107" i="7"/>
  <c r="J106" i="7"/>
  <c r="B106" i="7"/>
  <c r="D105" i="7"/>
  <c r="F104" i="7"/>
  <c r="H103" i="7"/>
  <c r="J102" i="7"/>
  <c r="B102" i="7"/>
  <c r="D101" i="7"/>
  <c r="F100" i="7"/>
  <c r="H99" i="7"/>
  <c r="J98" i="7"/>
  <c r="B98" i="7"/>
  <c r="D97" i="7"/>
  <c r="F96" i="7"/>
  <c r="H95" i="7"/>
  <c r="J94" i="7"/>
  <c r="B94" i="7"/>
  <c r="D93" i="7"/>
  <c r="F92" i="7"/>
  <c r="H91" i="7"/>
  <c r="J90" i="7"/>
  <c r="B90" i="7"/>
  <c r="D89" i="7"/>
  <c r="F88" i="7"/>
  <c r="H87" i="7"/>
  <c r="J86" i="7"/>
  <c r="B86" i="7"/>
  <c r="D85" i="7"/>
  <c r="F84" i="7"/>
  <c r="H83" i="7"/>
  <c r="J82" i="7"/>
  <c r="B82" i="7"/>
  <c r="D81" i="7"/>
  <c r="F80" i="7"/>
  <c r="H79" i="7"/>
  <c r="J78" i="7"/>
  <c r="B78" i="7"/>
  <c r="D77" i="7"/>
  <c r="F76" i="7"/>
  <c r="F75" i="7"/>
  <c r="E74" i="7"/>
  <c r="E73" i="7"/>
  <c r="D72" i="7"/>
  <c r="C71" i="7"/>
  <c r="G69" i="7"/>
  <c r="K67" i="7"/>
  <c r="E66" i="7"/>
  <c r="I64" i="7"/>
  <c r="H62" i="7"/>
  <c r="G60" i="7"/>
  <c r="E58" i="7"/>
  <c r="D56" i="7"/>
  <c r="C54" i="7"/>
  <c r="K51" i="7"/>
  <c r="J49" i="7"/>
  <c r="I47" i="7"/>
  <c r="H43" i="7"/>
  <c r="H37" i="7"/>
  <c r="D31" i="7"/>
  <c r="J24" i="7"/>
  <c r="F18" i="7"/>
  <c r="K108" i="7"/>
  <c r="G108" i="7"/>
  <c r="C108" i="7"/>
  <c r="I107" i="7"/>
  <c r="E107" i="7"/>
  <c r="K106" i="7"/>
  <c r="G106" i="7"/>
  <c r="C106" i="7"/>
  <c r="I105" i="7"/>
  <c r="E105" i="7"/>
  <c r="K104" i="7"/>
  <c r="G104" i="7"/>
  <c r="C104" i="7"/>
  <c r="I103" i="7"/>
  <c r="E103" i="7"/>
  <c r="K102" i="7"/>
  <c r="G102" i="7"/>
  <c r="C102" i="7"/>
  <c r="I101" i="7"/>
  <c r="E101" i="7"/>
  <c r="K100" i="7"/>
  <c r="G100" i="7"/>
  <c r="C100" i="7"/>
  <c r="I99" i="7"/>
  <c r="E99" i="7"/>
  <c r="K98" i="7"/>
  <c r="G98" i="7"/>
  <c r="C98" i="7"/>
  <c r="I97" i="7"/>
  <c r="E97" i="7"/>
  <c r="K96" i="7"/>
  <c r="G96" i="7"/>
  <c r="C96" i="7"/>
  <c r="I95" i="7"/>
  <c r="E95" i="7"/>
  <c r="K94" i="7"/>
  <c r="G94" i="7"/>
  <c r="C94" i="7"/>
  <c r="I93" i="7"/>
  <c r="E93" i="7"/>
  <c r="K92" i="7"/>
  <c r="G92" i="7"/>
  <c r="C92" i="7"/>
  <c r="I91" i="7"/>
  <c r="E91" i="7"/>
  <c r="K90" i="7"/>
  <c r="G90" i="7"/>
  <c r="C90" i="7"/>
  <c r="I89" i="7"/>
  <c r="E89" i="7"/>
  <c r="K88" i="7"/>
  <c r="G88" i="7"/>
  <c r="C88" i="7"/>
  <c r="I87" i="7"/>
  <c r="E87" i="7"/>
  <c r="K86" i="7"/>
  <c r="G86" i="7"/>
  <c r="C86" i="7"/>
  <c r="I85" i="7"/>
  <c r="E85" i="7"/>
  <c r="K84" i="7"/>
  <c r="G84" i="7"/>
  <c r="C84" i="7"/>
  <c r="I83" i="7"/>
  <c r="E83" i="7"/>
  <c r="K82" i="7"/>
  <c r="G82" i="7"/>
  <c r="C82" i="7"/>
  <c r="I81" i="7"/>
  <c r="E81" i="7"/>
  <c r="K80" i="7"/>
  <c r="G80" i="7"/>
  <c r="C80" i="7"/>
  <c r="I79" i="7"/>
  <c r="E79" i="7"/>
  <c r="K78" i="7"/>
  <c r="G78" i="7"/>
  <c r="C78" i="7"/>
  <c r="I77" i="7"/>
  <c r="E77" i="7"/>
  <c r="K76" i="7"/>
  <c r="G76" i="7"/>
  <c r="C76" i="7"/>
  <c r="G75" i="7"/>
  <c r="B75" i="7"/>
  <c r="G74" i="7"/>
  <c r="K73" i="7"/>
  <c r="F73" i="7"/>
  <c r="K72" i="7"/>
  <c r="E72" i="7"/>
  <c r="J71" i="7"/>
  <c r="E71" i="7"/>
  <c r="G70" i="7"/>
  <c r="I69" i="7"/>
  <c r="K68" i="7"/>
  <c r="C68" i="7"/>
  <c r="E67" i="7"/>
  <c r="G66" i="7"/>
  <c r="I65" i="7"/>
  <c r="K64" i="7"/>
  <c r="K63" i="7"/>
  <c r="K62" i="7"/>
  <c r="J61" i="7"/>
  <c r="I60" i="7"/>
  <c r="I59" i="7"/>
  <c r="H58" i="7"/>
  <c r="G57" i="7"/>
  <c r="G56" i="7"/>
  <c r="F55" i="7"/>
  <c r="E54" i="7"/>
  <c r="E53" i="7"/>
  <c r="D52" i="7"/>
  <c r="C51" i="7"/>
  <c r="C50" i="7"/>
  <c r="B49" i="7"/>
  <c r="K47" i="7"/>
  <c r="F46" i="7"/>
  <c r="C44" i="7"/>
  <c r="H41" i="7"/>
  <c r="F38" i="7"/>
  <c r="D35" i="7"/>
  <c r="B32" i="7"/>
  <c r="J28" i="7"/>
  <c r="H25" i="7"/>
  <c r="F22" i="7"/>
  <c r="D19" i="7"/>
  <c r="I13" i="7"/>
  <c r="G14" i="7"/>
  <c r="E15" i="7"/>
  <c r="C16" i="7"/>
  <c r="K16" i="7"/>
  <c r="I17" i="7"/>
  <c r="G18" i="7"/>
  <c r="E19" i="7"/>
  <c r="C20" i="7"/>
  <c r="K20" i="7"/>
  <c r="I21" i="7"/>
  <c r="G22" i="7"/>
  <c r="E23" i="7"/>
  <c r="C24" i="7"/>
  <c r="K24" i="7"/>
  <c r="I25" i="7"/>
  <c r="G26" i="7"/>
  <c r="E27" i="7"/>
  <c r="C28" i="7"/>
  <c r="K28" i="7"/>
  <c r="I29" i="7"/>
  <c r="G30" i="7"/>
  <c r="E31" i="7"/>
  <c r="C32" i="7"/>
  <c r="K32" i="7"/>
  <c r="I33" i="7"/>
  <c r="G34" i="7"/>
  <c r="E35" i="7"/>
  <c r="C36" i="7"/>
  <c r="K36" i="7"/>
  <c r="I37" i="7"/>
  <c r="G38" i="7"/>
  <c r="E39" i="7"/>
  <c r="C40" i="7"/>
  <c r="K40" i="7"/>
  <c r="I41" i="7"/>
  <c r="G42" i="7"/>
  <c r="F52" i="7"/>
  <c r="J52" i="7"/>
  <c r="D53" i="7"/>
  <c r="H53" i="7"/>
  <c r="B54" i="7"/>
  <c r="F54" i="7"/>
  <c r="J54" i="7"/>
  <c r="D55" i="7"/>
  <c r="H55" i="7"/>
  <c r="B56" i="7"/>
  <c r="F56" i="7"/>
  <c r="J56" i="7"/>
  <c r="D57" i="7"/>
  <c r="H57" i="7"/>
  <c r="B58" i="7"/>
  <c r="F58" i="7"/>
  <c r="J58" i="7"/>
  <c r="D59" i="7"/>
  <c r="H59" i="7"/>
  <c r="B60" i="7"/>
  <c r="F60" i="7"/>
  <c r="J60" i="7"/>
  <c r="D61" i="7"/>
  <c r="H61" i="7"/>
  <c r="B62" i="7"/>
  <c r="F62" i="7"/>
  <c r="J62" i="7"/>
  <c r="D63" i="7"/>
  <c r="H63" i="7"/>
  <c r="B64" i="7"/>
  <c r="F64" i="7"/>
  <c r="B14" i="7"/>
  <c r="H15" i="7"/>
  <c r="D17" i="7"/>
  <c r="J18" i="7"/>
  <c r="F20" i="7"/>
  <c r="B22" i="7"/>
  <c r="H23" i="7"/>
  <c r="D25" i="7"/>
  <c r="J26" i="7"/>
  <c r="F28" i="7"/>
  <c r="B30" i="7"/>
  <c r="H31" i="7"/>
  <c r="D33" i="7"/>
  <c r="J34" i="7"/>
  <c r="F36" i="7"/>
  <c r="B38" i="7"/>
  <c r="H39" i="7"/>
  <c r="D41" i="7"/>
  <c r="J42" i="7"/>
  <c r="B44" i="7"/>
  <c r="K44" i="7"/>
  <c r="B46" i="7"/>
  <c r="D47" i="7"/>
  <c r="J47" i="7"/>
  <c r="E48" i="7"/>
  <c r="K48" i="7"/>
  <c r="F49" i="7"/>
  <c r="K49" i="7"/>
  <c r="G50" i="7"/>
  <c r="B51" i="7"/>
  <c r="G51" i="7"/>
  <c r="C52" i="7"/>
  <c r="H52" i="7"/>
  <c r="C53" i="7"/>
  <c r="I53" i="7"/>
  <c r="D54" i="7"/>
  <c r="I54" i="7"/>
  <c r="E55" i="7"/>
  <c r="J55" i="7"/>
  <c r="E56" i="7"/>
  <c r="K56" i="7"/>
  <c r="F57" i="7"/>
  <c r="K57" i="7"/>
  <c r="G58" i="7"/>
  <c r="B59" i="7"/>
  <c r="G59" i="7"/>
  <c r="C60" i="7"/>
  <c r="H60" i="7"/>
  <c r="C61" i="7"/>
  <c r="I61" i="7"/>
  <c r="D62" i="7"/>
  <c r="I62" i="7"/>
  <c r="E63" i="7"/>
  <c r="J63" i="7"/>
  <c r="E64" i="7"/>
  <c r="J64" i="7"/>
  <c r="D65" i="7"/>
  <c r="H65" i="7"/>
  <c r="B66" i="7"/>
  <c r="F66" i="7"/>
  <c r="J66" i="7"/>
  <c r="D67" i="7"/>
  <c r="H67" i="7"/>
  <c r="B68" i="7"/>
  <c r="F68" i="7"/>
  <c r="J68" i="7"/>
  <c r="D69" i="7"/>
  <c r="H69" i="7"/>
  <c r="B70" i="7"/>
  <c r="F70" i="7"/>
  <c r="J70" i="7"/>
  <c r="D71" i="7"/>
  <c r="H71" i="7"/>
  <c r="B72" i="7"/>
  <c r="F72" i="7"/>
  <c r="J72" i="7"/>
  <c r="D73" i="7"/>
  <c r="H73" i="7"/>
  <c r="B74" i="7"/>
  <c r="F74" i="7"/>
  <c r="J74" i="7"/>
  <c r="D75" i="7"/>
  <c r="H75" i="7"/>
  <c r="B76" i="7"/>
  <c r="J14" i="7"/>
  <c r="F16" i="7"/>
  <c r="B18" i="7"/>
  <c r="G6" i="7" s="1"/>
  <c r="H19" i="7"/>
  <c r="D21" i="7"/>
  <c r="J22" i="7"/>
  <c r="F24" i="7"/>
  <c r="B26" i="7"/>
  <c r="H27" i="7"/>
  <c r="D29" i="7"/>
  <c r="J30" i="7"/>
  <c r="F32" i="7"/>
  <c r="B34" i="7"/>
  <c r="H35" i="7"/>
  <c r="D37" i="7"/>
  <c r="J38" i="7"/>
  <c r="F40" i="7"/>
  <c r="B42" i="7"/>
  <c r="E43" i="7"/>
  <c r="F44" i="7"/>
  <c r="H45" i="7"/>
  <c r="G46" i="7"/>
  <c r="G47" i="7"/>
  <c r="C48" i="7"/>
  <c r="H48" i="7"/>
  <c r="C49" i="7"/>
  <c r="I49" i="7"/>
  <c r="D50" i="7"/>
  <c r="I50" i="7"/>
  <c r="E51" i="7"/>
  <c r="J51" i="7"/>
  <c r="E52" i="7"/>
  <c r="K52" i="7"/>
  <c r="F53" i="7"/>
  <c r="K53" i="7"/>
  <c r="G54" i="7"/>
  <c r="B55" i="7"/>
  <c r="G55" i="7"/>
  <c r="C56" i="7"/>
  <c r="H56" i="7"/>
  <c r="C57" i="7"/>
  <c r="I57" i="7"/>
  <c r="D58" i="7"/>
  <c r="I58" i="7"/>
  <c r="E59" i="7"/>
  <c r="J59" i="7"/>
  <c r="E60" i="7"/>
  <c r="K60" i="7"/>
  <c r="F61" i="7"/>
  <c r="K61" i="7"/>
  <c r="G62" i="7"/>
  <c r="B63" i="7"/>
  <c r="G63" i="7"/>
  <c r="C64" i="7"/>
  <c r="H64" i="7"/>
  <c r="B65" i="7"/>
  <c r="F65" i="7"/>
  <c r="J65" i="7"/>
  <c r="D66" i="7"/>
  <c r="H66" i="7"/>
  <c r="B67" i="7"/>
  <c r="F67" i="7"/>
  <c r="J67" i="7"/>
  <c r="D68" i="7"/>
  <c r="H68" i="7"/>
  <c r="B69" i="7"/>
  <c r="F69" i="7"/>
  <c r="J69" i="7"/>
  <c r="D70" i="7"/>
  <c r="H70" i="7"/>
  <c r="B71" i="7"/>
  <c r="I112" i="7"/>
  <c r="E112" i="7"/>
  <c r="K111" i="7"/>
  <c r="G111" i="7"/>
  <c r="C111" i="7"/>
  <c r="I110" i="7"/>
  <c r="E110" i="7"/>
  <c r="K109" i="7"/>
  <c r="G109" i="7"/>
  <c r="C109" i="7"/>
  <c r="I108" i="7"/>
  <c r="E108" i="7"/>
  <c r="K107" i="7"/>
  <c r="G107" i="7"/>
  <c r="C107" i="7"/>
  <c r="I106" i="7"/>
  <c r="E106" i="7"/>
  <c r="K105" i="7"/>
  <c r="G105" i="7"/>
  <c r="C105" i="7"/>
  <c r="I104" i="7"/>
  <c r="E104" i="7"/>
  <c r="K103" i="7"/>
  <c r="G103" i="7"/>
  <c r="C103" i="7"/>
  <c r="I102" i="7"/>
  <c r="E102" i="7"/>
  <c r="K101" i="7"/>
  <c r="G101" i="7"/>
  <c r="C101" i="7"/>
  <c r="I100" i="7"/>
  <c r="E100" i="7"/>
  <c r="K99" i="7"/>
  <c r="G99" i="7"/>
  <c r="C99" i="7"/>
  <c r="I98" i="7"/>
  <c r="E98" i="7"/>
  <c r="K97" i="7"/>
  <c r="G97" i="7"/>
  <c r="C97" i="7"/>
  <c r="I96" i="7"/>
  <c r="E96" i="7"/>
  <c r="K95" i="7"/>
  <c r="G95" i="7"/>
  <c r="C95" i="7"/>
  <c r="I94" i="7"/>
  <c r="E94" i="7"/>
  <c r="K93" i="7"/>
  <c r="G93" i="7"/>
  <c r="C93" i="7"/>
  <c r="I92" i="7"/>
  <c r="E92" i="7"/>
  <c r="K91" i="7"/>
  <c r="G91" i="7"/>
  <c r="C91" i="7"/>
  <c r="I90" i="7"/>
  <c r="E90" i="7"/>
  <c r="K89" i="7"/>
  <c r="G89" i="7"/>
  <c r="C89" i="7"/>
  <c r="I88" i="7"/>
  <c r="E88" i="7"/>
  <c r="K87" i="7"/>
  <c r="G87" i="7"/>
  <c r="C87" i="7"/>
  <c r="I86" i="7"/>
  <c r="E86" i="7"/>
  <c r="K85" i="7"/>
  <c r="G85" i="7"/>
  <c r="C85" i="7"/>
  <c r="I84" i="7"/>
  <c r="E84" i="7"/>
  <c r="K83" i="7"/>
  <c r="G83" i="7"/>
  <c r="C83" i="7"/>
  <c r="I82" i="7"/>
  <c r="E82" i="7"/>
  <c r="K81" i="7"/>
  <c r="G81" i="7"/>
  <c r="C81" i="7"/>
  <c r="I80" i="7"/>
  <c r="E80" i="7"/>
  <c r="K79" i="7"/>
  <c r="G79" i="7"/>
  <c r="C79" i="7"/>
  <c r="I78" i="7"/>
  <c r="E78" i="7"/>
  <c r="K77" i="7"/>
  <c r="G77" i="7"/>
  <c r="C77" i="7"/>
  <c r="I76" i="7"/>
  <c r="E76" i="7"/>
  <c r="J75" i="7"/>
  <c r="E75" i="7"/>
  <c r="I74" i="7"/>
  <c r="D74" i="7"/>
  <c r="I73" i="7"/>
  <c r="C73" i="7"/>
  <c r="H72" i="7"/>
  <c r="C72" i="7"/>
  <c r="G71" i="7"/>
  <c r="K70" i="7"/>
  <c r="C70" i="7"/>
  <c r="E69" i="7"/>
  <c r="G68" i="7"/>
  <c r="I67" i="7"/>
  <c r="K66" i="7"/>
  <c r="C66" i="7"/>
  <c r="E65" i="7"/>
  <c r="G64" i="7"/>
  <c r="F63" i="7"/>
  <c r="E62" i="7"/>
  <c r="E61" i="7"/>
  <c r="D60" i="7"/>
  <c r="C59" i="7"/>
  <c r="C58" i="7"/>
  <c r="B57" i="7"/>
  <c r="K55" i="7"/>
  <c r="K54" i="7"/>
  <c r="J53" i="7"/>
  <c r="I52" i="7"/>
  <c r="I51" i="7"/>
  <c r="H50" i="7"/>
  <c r="G49" i="7"/>
  <c r="G48" i="7"/>
  <c r="E47" i="7"/>
  <c r="D45" i="7"/>
  <c r="D43" i="7"/>
  <c r="B40" i="7"/>
  <c r="J36" i="7"/>
  <c r="H33" i="7"/>
  <c r="F30" i="7"/>
  <c r="D27" i="7"/>
  <c r="B24" i="7"/>
  <c r="J20" i="7"/>
  <c r="H17" i="7"/>
  <c r="F14" i="7"/>
  <c r="C14" i="7"/>
  <c r="B52" i="7"/>
  <c r="H51" i="7"/>
  <c r="D51" i="7"/>
  <c r="J50" i="7"/>
  <c r="F50" i="7"/>
  <c r="B50" i="7"/>
  <c r="H49" i="7"/>
  <c r="D49" i="7"/>
  <c r="J48" i="7"/>
  <c r="F48" i="7"/>
  <c r="B48" i="7"/>
  <c r="H47" i="7"/>
  <c r="K46" i="7"/>
  <c r="C46" i="7"/>
  <c r="E45" i="7"/>
  <c r="G44" i="7"/>
  <c r="I43" i="7"/>
  <c r="K42" i="7"/>
  <c r="C42" i="7"/>
  <c r="E41" i="7"/>
  <c r="G40" i="7"/>
  <c r="I39" i="7"/>
  <c r="K38" i="7"/>
  <c r="C38" i="7"/>
  <c r="E37" i="7"/>
  <c r="G36" i="7"/>
  <c r="I35" i="7"/>
  <c r="K34" i="7"/>
  <c r="C34" i="7"/>
  <c r="E33" i="7"/>
  <c r="G32" i="7"/>
  <c r="I31" i="7"/>
  <c r="K30" i="7"/>
  <c r="C30" i="7"/>
  <c r="E29" i="7"/>
  <c r="G28" i="7"/>
  <c r="I27" i="7"/>
  <c r="K26" i="7"/>
  <c r="C26" i="7"/>
  <c r="E25" i="7"/>
  <c r="G24" i="7"/>
  <c r="I23" i="7"/>
  <c r="K22" i="7"/>
  <c r="C22" i="7"/>
  <c r="E21" i="7"/>
  <c r="G20" i="7"/>
  <c r="I19" i="7"/>
  <c r="K18" i="7"/>
  <c r="C18" i="7"/>
  <c r="E17" i="7"/>
  <c r="G16" i="7"/>
  <c r="I15" i="7"/>
  <c r="K14" i="7"/>
  <c r="J13" i="7"/>
  <c r="D14" i="7"/>
  <c r="H14" i="7"/>
  <c r="B15" i="7"/>
  <c r="F15" i="7"/>
  <c r="J15" i="7"/>
  <c r="D16" i="7"/>
  <c r="H16" i="7"/>
  <c r="B17" i="7"/>
  <c r="F17" i="7"/>
  <c r="J17" i="7"/>
  <c r="D18" i="7"/>
  <c r="H18" i="7"/>
  <c r="B19" i="7"/>
  <c r="F19" i="7"/>
  <c r="J19" i="7"/>
  <c r="D20" i="7"/>
  <c r="H20" i="7"/>
  <c r="B21" i="7"/>
  <c r="F21" i="7"/>
  <c r="J21" i="7"/>
  <c r="D22" i="7"/>
  <c r="H22" i="7"/>
  <c r="B23" i="7"/>
  <c r="F23" i="7"/>
  <c r="J23" i="7"/>
  <c r="D24" i="7"/>
  <c r="H24" i="7"/>
  <c r="B25" i="7"/>
  <c r="F25" i="7"/>
  <c r="J25" i="7"/>
  <c r="D26" i="7"/>
  <c r="H26" i="7"/>
  <c r="B27" i="7"/>
  <c r="F27" i="7"/>
  <c r="J27" i="7"/>
  <c r="D28" i="7"/>
  <c r="H28" i="7"/>
  <c r="B29" i="7"/>
  <c r="F29" i="7"/>
  <c r="J29" i="7"/>
  <c r="D30" i="7"/>
  <c r="H30" i="7"/>
  <c r="B31" i="7"/>
  <c r="F31" i="7"/>
  <c r="J31" i="7"/>
  <c r="D32" i="7"/>
  <c r="H32" i="7"/>
  <c r="B33" i="7"/>
  <c r="F33" i="7"/>
  <c r="J33" i="7"/>
  <c r="D34" i="7"/>
  <c r="H34" i="7"/>
  <c r="B35" i="7"/>
  <c r="F35" i="7"/>
  <c r="J35" i="7"/>
  <c r="D36" i="7"/>
  <c r="H36" i="7"/>
  <c r="B37" i="7"/>
  <c r="F37" i="7"/>
  <c r="J37" i="7"/>
  <c r="D38" i="7"/>
  <c r="H38" i="7"/>
  <c r="B39" i="7"/>
  <c r="F39" i="7"/>
  <c r="J39" i="7"/>
  <c r="D40" i="7"/>
  <c r="H40" i="7"/>
  <c r="B41" i="7"/>
  <c r="F41" i="7"/>
  <c r="J41" i="7"/>
  <c r="D42" i="7"/>
  <c r="H42" i="7"/>
  <c r="B43" i="7"/>
  <c r="F43" i="7"/>
  <c r="J43" i="7"/>
  <c r="D44" i="7"/>
  <c r="H44" i="7"/>
  <c r="B45" i="7"/>
  <c r="F45" i="7"/>
  <c r="J45" i="7"/>
  <c r="D46" i="7"/>
  <c r="H46" i="7"/>
  <c r="B47" i="7"/>
  <c r="F47" i="7"/>
  <c r="G13" i="7"/>
  <c r="K13" i="7"/>
  <c r="E14" i="7"/>
  <c r="I14" i="7"/>
  <c r="C15" i="7"/>
  <c r="G15" i="7"/>
  <c r="K15" i="7"/>
  <c r="E16" i="7"/>
  <c r="I16" i="7"/>
  <c r="C17" i="7"/>
  <c r="G17" i="7"/>
  <c r="K17" i="7"/>
  <c r="E18" i="7"/>
  <c r="I18" i="7"/>
  <c r="C19" i="7"/>
  <c r="G19" i="7"/>
  <c r="K19" i="7"/>
  <c r="E20" i="7"/>
  <c r="I20" i="7"/>
  <c r="C21" i="7"/>
  <c r="G21" i="7"/>
  <c r="K21" i="7"/>
  <c r="E22" i="7"/>
  <c r="I22" i="7"/>
  <c r="C23" i="7"/>
  <c r="G23" i="7"/>
  <c r="K23" i="7"/>
  <c r="E24" i="7"/>
  <c r="I24" i="7"/>
  <c r="C25" i="7"/>
  <c r="G25" i="7"/>
  <c r="K25" i="7"/>
  <c r="E26" i="7"/>
  <c r="I26" i="7"/>
  <c r="C27" i="7"/>
  <c r="G27" i="7"/>
  <c r="K27" i="7"/>
  <c r="E28" i="7"/>
  <c r="I28" i="7"/>
  <c r="C29" i="7"/>
  <c r="G29" i="7"/>
  <c r="K29" i="7"/>
  <c r="E30" i="7"/>
  <c r="I30" i="7"/>
  <c r="C31" i="7"/>
  <c r="G31" i="7"/>
  <c r="K31" i="7"/>
  <c r="E32" i="7"/>
  <c r="I32" i="7"/>
  <c r="C33" i="7"/>
  <c r="G33" i="7"/>
  <c r="K33" i="7"/>
  <c r="E34" i="7"/>
  <c r="I34" i="7"/>
  <c r="C35" i="7"/>
  <c r="G35" i="7"/>
  <c r="K35" i="7"/>
  <c r="E36" i="7"/>
  <c r="I36" i="7"/>
  <c r="C37" i="7"/>
  <c r="G37" i="7"/>
  <c r="K37" i="7"/>
  <c r="E38" i="7"/>
  <c r="I38" i="7"/>
  <c r="C39" i="7"/>
  <c r="G39" i="7"/>
  <c r="K39" i="7"/>
  <c r="E40" i="7"/>
  <c r="I40" i="7"/>
  <c r="C41" i="7"/>
  <c r="G41" i="7"/>
  <c r="K41" i="7"/>
  <c r="E42" i="7"/>
  <c r="I42" i="7"/>
  <c r="C43" i="7"/>
  <c r="G43" i="7"/>
  <c r="K43" i="7"/>
  <c r="E44" i="7"/>
  <c r="I44" i="7"/>
  <c r="C45" i="7"/>
  <c r="G45" i="7"/>
  <c r="K45" i="7"/>
  <c r="E46" i="7"/>
  <c r="I46" i="7"/>
  <c r="C47" i="7"/>
  <c r="B7" i="6" l="1"/>
  <c r="B8" i="6"/>
  <c r="B9" i="6" s="1"/>
  <c r="J16" i="6" s="1"/>
  <c r="J79" i="6" l="1"/>
  <c r="E96" i="6"/>
  <c r="H86" i="6"/>
  <c r="C91" i="6"/>
  <c r="G19" i="6"/>
  <c r="C93" i="6"/>
  <c r="K63" i="6"/>
  <c r="D95" i="6"/>
  <c r="J88" i="6"/>
  <c r="G74" i="6"/>
  <c r="G97" i="6"/>
  <c r="B92" i="6"/>
  <c r="K83" i="6"/>
  <c r="H49" i="6"/>
  <c r="E94" i="6"/>
  <c r="K89" i="6"/>
  <c r="C85" i="6"/>
  <c r="I77" i="6"/>
  <c r="G57" i="6"/>
  <c r="K87" i="6"/>
  <c r="K81" i="6"/>
  <c r="D70" i="6"/>
  <c r="H36" i="6"/>
  <c r="J96" i="6"/>
  <c r="I94" i="6"/>
  <c r="I92" i="6"/>
  <c r="F90" i="6"/>
  <c r="E88" i="6"/>
  <c r="C86" i="6"/>
  <c r="B83" i="6"/>
  <c r="I78" i="6"/>
  <c r="E72" i="6"/>
  <c r="I60" i="6"/>
  <c r="H44" i="6"/>
  <c r="K97" i="6"/>
  <c r="K95" i="6"/>
  <c r="H93" i="6"/>
  <c r="G91" i="6"/>
  <c r="G89" i="6"/>
  <c r="D87" i="6"/>
  <c r="G84" i="6"/>
  <c r="K80" i="6"/>
  <c r="H76" i="6"/>
  <c r="C67" i="6"/>
  <c r="J53" i="6"/>
  <c r="B28" i="6"/>
  <c r="C21" i="6"/>
  <c r="G75" i="6"/>
  <c r="F73" i="6"/>
  <c r="E71" i="6"/>
  <c r="I68" i="6"/>
  <c r="G65" i="6"/>
  <c r="E62" i="6"/>
  <c r="C59" i="6"/>
  <c r="K55" i="6"/>
  <c r="I51" i="6"/>
  <c r="F47" i="6"/>
  <c r="J40" i="6"/>
  <c r="E32" i="6"/>
  <c r="J23" i="6"/>
  <c r="D15" i="6"/>
  <c r="C97" i="6"/>
  <c r="B96" i="6"/>
  <c r="C95" i="6"/>
  <c r="K93" i="6"/>
  <c r="J92" i="6"/>
  <c r="K91" i="6"/>
  <c r="I90" i="6"/>
  <c r="H89" i="6"/>
  <c r="I88" i="6"/>
  <c r="G87" i="6"/>
  <c r="D86" i="6"/>
  <c r="B85" i="6"/>
  <c r="F83" i="6"/>
  <c r="E81" i="6"/>
  <c r="C79" i="6"/>
  <c r="B77" i="6"/>
  <c r="K74" i="6"/>
  <c r="I72" i="6"/>
  <c r="H70" i="6"/>
  <c r="I67" i="6"/>
  <c r="G64" i="6"/>
  <c r="E61" i="6"/>
  <c r="C58" i="6"/>
  <c r="H54" i="6"/>
  <c r="F50" i="6"/>
  <c r="H45" i="6"/>
  <c r="D38" i="6"/>
  <c r="H29" i="6"/>
  <c r="H97" i="6"/>
  <c r="I96" i="6"/>
  <c r="G95" i="6"/>
  <c r="F94" i="6"/>
  <c r="G93" i="6"/>
  <c r="E92" i="6"/>
  <c r="D91" i="6"/>
  <c r="E90" i="6"/>
  <c r="C89" i="6"/>
  <c r="B88" i="6"/>
  <c r="C87" i="6"/>
  <c r="G85" i="6"/>
  <c r="C84" i="6"/>
  <c r="E82" i="6"/>
  <c r="D80" i="6"/>
  <c r="C78" i="6"/>
  <c r="K75" i="6"/>
  <c r="J73" i="6"/>
  <c r="I71" i="6"/>
  <c r="E69" i="6"/>
  <c r="C66" i="6"/>
  <c r="K62" i="6"/>
  <c r="I59" i="6"/>
  <c r="G56" i="6"/>
  <c r="G52" i="6"/>
  <c r="D48" i="6"/>
  <c r="F42" i="6"/>
  <c r="K33" i="6"/>
  <c r="F25" i="6"/>
  <c r="F17" i="6"/>
  <c r="H21" i="6"/>
  <c r="K25" i="6"/>
  <c r="D30" i="6"/>
  <c r="F34" i="6"/>
  <c r="I38" i="6"/>
  <c r="B43" i="6"/>
  <c r="B46" i="6"/>
  <c r="G48" i="6"/>
  <c r="H50" i="6"/>
  <c r="J52" i="6"/>
  <c r="K54" i="6"/>
  <c r="I56" i="6"/>
  <c r="E58" i="6"/>
  <c r="K59" i="6"/>
  <c r="G61" i="6"/>
  <c r="C63" i="6"/>
  <c r="I64" i="6"/>
  <c r="E66" i="6"/>
  <c r="K67" i="6"/>
  <c r="G69" i="6"/>
  <c r="I70" i="6"/>
  <c r="J71" i="6"/>
  <c r="K72" i="6"/>
  <c r="K73" i="6"/>
  <c r="B75" i="6"/>
  <c r="C76" i="6"/>
  <c r="C77" i="6"/>
  <c r="D78" i="6"/>
  <c r="E79" i="6"/>
  <c r="E80" i="6"/>
  <c r="F81" i="6"/>
  <c r="G82" i="6"/>
  <c r="G83" i="6"/>
  <c r="H84" i="6"/>
  <c r="I85" i="6"/>
  <c r="I86" i="6"/>
  <c r="H87" i="6"/>
  <c r="F88" i="6"/>
  <c r="D89" i="6"/>
  <c r="B90" i="6"/>
  <c r="J90" i="6"/>
  <c r="H91" i="6"/>
  <c r="F92" i="6"/>
  <c r="D93" i="6"/>
  <c r="B94" i="6"/>
  <c r="J94" i="6"/>
  <c r="H95" i="6"/>
  <c r="F96" i="6"/>
  <c r="D97" i="6"/>
  <c r="B98" i="6"/>
  <c r="I14" i="6"/>
  <c r="B19" i="6"/>
  <c r="D23" i="6"/>
  <c r="G27" i="6"/>
  <c r="J31" i="6"/>
  <c r="B36" i="6"/>
  <c r="E40" i="6"/>
  <c r="D44" i="6"/>
  <c r="C47" i="6"/>
  <c r="E49" i="6"/>
  <c r="F51" i="6"/>
  <c r="H53" i="6"/>
  <c r="I55" i="6"/>
  <c r="E57" i="6"/>
  <c r="K58" i="6"/>
  <c r="G60" i="6"/>
  <c r="C62" i="6"/>
  <c r="I63" i="6"/>
  <c r="E65" i="6"/>
  <c r="K66" i="6"/>
  <c r="G68" i="6"/>
  <c r="C70" i="6"/>
  <c r="C71" i="6"/>
  <c r="D72" i="6"/>
  <c r="E73" i="6"/>
  <c r="E74" i="6"/>
  <c r="F75" i="6"/>
  <c r="G76" i="6"/>
  <c r="G77" i="6"/>
  <c r="H78" i="6"/>
  <c r="I79" i="6"/>
  <c r="I80" i="6"/>
  <c r="J81" i="6"/>
  <c r="K82" i="6"/>
  <c r="G13" i="6"/>
  <c r="B14" i="6"/>
  <c r="H14" i="6"/>
  <c r="C15" i="6"/>
  <c r="H15" i="6"/>
  <c r="D16" i="6"/>
  <c r="I16" i="6"/>
  <c r="D17" i="6"/>
  <c r="J17" i="6"/>
  <c r="E18" i="6"/>
  <c r="J18" i="6"/>
  <c r="F19" i="6"/>
  <c r="K19" i="6"/>
  <c r="F20" i="6"/>
  <c r="B21" i="6"/>
  <c r="G21" i="6"/>
  <c r="B22" i="6"/>
  <c r="H22" i="6"/>
  <c r="C23" i="6"/>
  <c r="H23" i="6"/>
  <c r="D24" i="6"/>
  <c r="I24" i="6"/>
  <c r="D25" i="6"/>
  <c r="J25" i="6"/>
  <c r="E26" i="6"/>
  <c r="J26" i="6"/>
  <c r="F27" i="6"/>
  <c r="K27" i="6"/>
  <c r="F28" i="6"/>
  <c r="B29" i="6"/>
  <c r="G29" i="6"/>
  <c r="B30" i="6"/>
  <c r="H30" i="6"/>
  <c r="C31" i="6"/>
  <c r="H31" i="6"/>
  <c r="D32" i="6"/>
  <c r="I32" i="6"/>
  <c r="D33" i="6"/>
  <c r="J33" i="6"/>
  <c r="E34" i="6"/>
  <c r="J34" i="6"/>
  <c r="F35" i="6"/>
  <c r="K35" i="6"/>
  <c r="F36" i="6"/>
  <c r="B37" i="6"/>
  <c r="G37" i="6"/>
  <c r="B38" i="6"/>
  <c r="H38" i="6"/>
  <c r="C39" i="6"/>
  <c r="H39" i="6"/>
  <c r="D40" i="6"/>
  <c r="I40" i="6"/>
  <c r="D41" i="6"/>
  <c r="J41" i="6"/>
  <c r="E42" i="6"/>
  <c r="J42" i="6"/>
  <c r="F43" i="6"/>
  <c r="F13" i="6"/>
  <c r="K13" i="6"/>
  <c r="F14" i="6"/>
  <c r="B15" i="6"/>
  <c r="G15" i="6"/>
  <c r="B16" i="6"/>
  <c r="H16" i="6"/>
  <c r="C17" i="6"/>
  <c r="H17" i="6"/>
  <c r="D18" i="6"/>
  <c r="I18" i="6"/>
  <c r="D19" i="6"/>
  <c r="J19" i="6"/>
  <c r="E20" i="6"/>
  <c r="J20" i="6"/>
  <c r="F21" i="6"/>
  <c r="K21" i="6"/>
  <c r="F22" i="6"/>
  <c r="B23" i="6"/>
  <c r="G23" i="6"/>
  <c r="B24" i="6"/>
  <c r="H24" i="6"/>
  <c r="C25" i="6"/>
  <c r="H25" i="6"/>
  <c r="D26" i="6"/>
  <c r="I26" i="6"/>
  <c r="D27" i="6"/>
  <c r="J27" i="6"/>
  <c r="E28" i="6"/>
  <c r="J28" i="6"/>
  <c r="F29" i="6"/>
  <c r="K29" i="6"/>
  <c r="F30" i="6"/>
  <c r="B31" i="6"/>
  <c r="G31" i="6"/>
  <c r="B32" i="6"/>
  <c r="H32" i="6"/>
  <c r="C33" i="6"/>
  <c r="H33" i="6"/>
  <c r="D34" i="6"/>
  <c r="I34" i="6"/>
  <c r="D35" i="6"/>
  <c r="J35" i="6"/>
  <c r="E36" i="6"/>
  <c r="J36" i="6"/>
  <c r="F37" i="6"/>
  <c r="K37" i="6"/>
  <c r="F38" i="6"/>
  <c r="B39" i="6"/>
  <c r="G39" i="6"/>
  <c r="B40" i="6"/>
  <c r="H40" i="6"/>
  <c r="C41" i="6"/>
  <c r="H41" i="6"/>
  <c r="D42" i="6"/>
  <c r="I42" i="6"/>
  <c r="D43" i="6"/>
  <c r="J43" i="6"/>
  <c r="E44" i="6"/>
  <c r="J44" i="6"/>
  <c r="F45" i="6"/>
  <c r="K45" i="6"/>
  <c r="F46" i="6"/>
  <c r="B47" i="6"/>
  <c r="G47" i="6"/>
  <c r="K47" i="6"/>
  <c r="E48" i="6"/>
  <c r="I48" i="6"/>
  <c r="C49" i="6"/>
  <c r="G49" i="6"/>
  <c r="K49" i="6"/>
  <c r="E50" i="6"/>
  <c r="I50" i="6"/>
  <c r="C51" i="6"/>
  <c r="G51" i="6"/>
  <c r="K51" i="6"/>
  <c r="E52" i="6"/>
  <c r="I52" i="6"/>
  <c r="C53" i="6"/>
  <c r="G53" i="6"/>
  <c r="K53" i="6"/>
  <c r="E54" i="6"/>
  <c r="I54" i="6"/>
  <c r="C55" i="6"/>
  <c r="G55" i="6"/>
  <c r="J13" i="6"/>
  <c r="J14" i="6"/>
  <c r="K15" i="6"/>
  <c r="B17" i="6"/>
  <c r="B18" i="6"/>
  <c r="G6" i="6" s="1"/>
  <c r="C19" i="6"/>
  <c r="D20" i="6"/>
  <c r="D21" i="6"/>
  <c r="E22" i="6"/>
  <c r="F23" i="6"/>
  <c r="F24" i="6"/>
  <c r="G25" i="6"/>
  <c r="H26" i="6"/>
  <c r="H27" i="6"/>
  <c r="I28" i="6"/>
  <c r="J29" i="6"/>
  <c r="J30" i="6"/>
  <c r="K31" i="6"/>
  <c r="B33" i="6"/>
  <c r="B34" i="6"/>
  <c r="C35" i="6"/>
  <c r="D36" i="6"/>
  <c r="D37" i="6"/>
  <c r="E38" i="6"/>
  <c r="F39" i="6"/>
  <c r="F40" i="6"/>
  <c r="G41" i="6"/>
  <c r="H42" i="6"/>
  <c r="H43" i="6"/>
  <c r="F44" i="6"/>
  <c r="C45" i="6"/>
  <c r="J45" i="6"/>
  <c r="H46" i="6"/>
  <c r="D47" i="6"/>
  <c r="J47" i="6"/>
  <c r="F48" i="6"/>
  <c r="K48" i="6"/>
  <c r="F49" i="6"/>
  <c r="B50" i="6"/>
  <c r="G50" i="6"/>
  <c r="B51" i="6"/>
  <c r="H51" i="6"/>
  <c r="C52" i="6"/>
  <c r="H52" i="6"/>
  <c r="D53" i="6"/>
  <c r="I53" i="6"/>
  <c r="D54" i="6"/>
  <c r="J54" i="6"/>
  <c r="E55" i="6"/>
  <c r="J55" i="6"/>
  <c r="D56" i="6"/>
  <c r="H56" i="6"/>
  <c r="B57" i="6"/>
  <c r="F57" i="6"/>
  <c r="J57" i="6"/>
  <c r="D58" i="6"/>
  <c r="H58" i="6"/>
  <c r="B59" i="6"/>
  <c r="F59" i="6"/>
  <c r="J59" i="6"/>
  <c r="D60" i="6"/>
  <c r="H60" i="6"/>
  <c r="B61" i="6"/>
  <c r="F61" i="6"/>
  <c r="J61" i="6"/>
  <c r="D62" i="6"/>
  <c r="H62" i="6"/>
  <c r="B63" i="6"/>
  <c r="F63" i="6"/>
  <c r="J63" i="6"/>
  <c r="D64" i="6"/>
  <c r="H64" i="6"/>
  <c r="B65" i="6"/>
  <c r="F65" i="6"/>
  <c r="J65" i="6"/>
  <c r="D66" i="6"/>
  <c r="H66" i="6"/>
  <c r="B67" i="6"/>
  <c r="F67" i="6"/>
  <c r="J67" i="6"/>
  <c r="D68" i="6"/>
  <c r="H68" i="6"/>
  <c r="B69" i="6"/>
  <c r="F69" i="6"/>
  <c r="J69" i="6"/>
  <c r="E14" i="6"/>
  <c r="F15" i="6"/>
  <c r="F16" i="6"/>
  <c r="G17" i="6"/>
  <c r="H18" i="6"/>
  <c r="H19" i="6"/>
  <c r="I20" i="6"/>
  <c r="J21" i="6"/>
  <c r="J22" i="6"/>
  <c r="K23" i="6"/>
  <c r="B25" i="6"/>
  <c r="B26" i="6"/>
  <c r="C27" i="6"/>
  <c r="D28" i="6"/>
  <c r="D29" i="6"/>
  <c r="E30" i="6"/>
  <c r="F31" i="6"/>
  <c r="F32" i="6"/>
  <c r="G33" i="6"/>
  <c r="H34" i="6"/>
  <c r="H35" i="6"/>
  <c r="I36" i="6"/>
  <c r="J37" i="6"/>
  <c r="J38" i="6"/>
  <c r="K39" i="6"/>
  <c r="B41" i="6"/>
  <c r="B42" i="6"/>
  <c r="C43" i="6"/>
  <c r="B44" i="6"/>
  <c r="I44" i="6"/>
  <c r="G45" i="6"/>
  <c r="D46" i="6"/>
  <c r="J46" i="6"/>
  <c r="H47" i="6"/>
  <c r="C48" i="6"/>
  <c r="H48" i="6"/>
  <c r="D49" i="6"/>
  <c r="I49" i="6"/>
  <c r="D50" i="6"/>
  <c r="J50" i="6"/>
  <c r="E51" i="6"/>
  <c r="J51" i="6"/>
  <c r="F52" i="6"/>
  <c r="K52" i="6"/>
  <c r="F53" i="6"/>
  <c r="B54" i="6"/>
  <c r="G54" i="6"/>
  <c r="B55" i="6"/>
  <c r="H55" i="6"/>
  <c r="B56" i="6"/>
  <c r="F56" i="6"/>
  <c r="J56" i="6"/>
  <c r="D57" i="6"/>
  <c r="H57" i="6"/>
  <c r="B58" i="6"/>
  <c r="F58" i="6"/>
  <c r="J58" i="6"/>
  <c r="D59" i="6"/>
  <c r="H59" i="6"/>
  <c r="B60" i="6"/>
  <c r="F60" i="6"/>
  <c r="J60" i="6"/>
  <c r="D61" i="6"/>
  <c r="H61" i="6"/>
  <c r="B62" i="6"/>
  <c r="F62" i="6"/>
  <c r="J62" i="6"/>
  <c r="D63" i="6"/>
  <c r="H63" i="6"/>
  <c r="B64" i="6"/>
  <c r="F64" i="6"/>
  <c r="J64" i="6"/>
  <c r="D65" i="6"/>
  <c r="H65" i="6"/>
  <c r="B66" i="6"/>
  <c r="F66" i="6"/>
  <c r="J66" i="6"/>
  <c r="D67" i="6"/>
  <c r="H67" i="6"/>
  <c r="B68" i="6"/>
  <c r="F68" i="6"/>
  <c r="J68" i="6"/>
  <c r="D69" i="6"/>
  <c r="H69" i="6"/>
  <c r="B70" i="6"/>
  <c r="F70" i="6"/>
  <c r="J70" i="6"/>
  <c r="D71" i="6"/>
  <c r="H71" i="6"/>
  <c r="B72" i="6"/>
  <c r="F72" i="6"/>
  <c r="J72" i="6"/>
  <c r="D73" i="6"/>
  <c r="H73" i="6"/>
  <c r="B74" i="6"/>
  <c r="F74" i="6"/>
  <c r="J74" i="6"/>
  <c r="D75" i="6"/>
  <c r="H75" i="6"/>
  <c r="B76" i="6"/>
  <c r="F76" i="6"/>
  <c r="J76" i="6"/>
  <c r="D77" i="6"/>
  <c r="H77" i="6"/>
  <c r="B78" i="6"/>
  <c r="F78" i="6"/>
  <c r="J78" i="6"/>
  <c r="D79" i="6"/>
  <c r="H79" i="6"/>
  <c r="B80" i="6"/>
  <c r="F80" i="6"/>
  <c r="J80" i="6"/>
  <c r="D81" i="6"/>
  <c r="H81" i="6"/>
  <c r="B82" i="6"/>
  <c r="F82" i="6"/>
  <c r="J82" i="6"/>
  <c r="D83" i="6"/>
  <c r="H83" i="6"/>
  <c r="B84" i="6"/>
  <c r="F84" i="6"/>
  <c r="J84" i="6"/>
  <c r="D85" i="6"/>
  <c r="H85" i="6"/>
  <c r="B86" i="6"/>
  <c r="F86" i="6"/>
  <c r="J86" i="6"/>
  <c r="F97" i="6"/>
  <c r="H96" i="6"/>
  <c r="J95" i="6"/>
  <c r="B95" i="6"/>
  <c r="D94" i="6"/>
  <c r="F93" i="6"/>
  <c r="H92" i="6"/>
  <c r="D92" i="6"/>
  <c r="F91" i="6"/>
  <c r="H90" i="6"/>
  <c r="J89" i="6"/>
  <c r="B89" i="6"/>
  <c r="D88" i="6"/>
  <c r="F87" i="6"/>
  <c r="G86" i="6"/>
  <c r="F85" i="6"/>
  <c r="K84" i="6"/>
  <c r="J83" i="6"/>
  <c r="I82" i="6"/>
  <c r="I81" i="6"/>
  <c r="H80" i="6"/>
  <c r="C80" i="6"/>
  <c r="B79" i="6"/>
  <c r="F77" i="6"/>
  <c r="I97" i="6"/>
  <c r="E97" i="6"/>
  <c r="K96" i="6"/>
  <c r="G96" i="6"/>
  <c r="C96" i="6"/>
  <c r="I95" i="6"/>
  <c r="E95" i="6"/>
  <c r="K94" i="6"/>
  <c r="G94" i="6"/>
  <c r="C94" i="6"/>
  <c r="I93" i="6"/>
  <c r="E93" i="6"/>
  <c r="K92" i="6"/>
  <c r="G92" i="6"/>
  <c r="C92" i="6"/>
  <c r="I91" i="6"/>
  <c r="E91" i="6"/>
  <c r="K90" i="6"/>
  <c r="G90" i="6"/>
  <c r="C90" i="6"/>
  <c r="I89" i="6"/>
  <c r="E89" i="6"/>
  <c r="K88" i="6"/>
  <c r="G88" i="6"/>
  <c r="C88" i="6"/>
  <c r="I87" i="6"/>
  <c r="E87" i="6"/>
  <c r="K86" i="6"/>
  <c r="E86" i="6"/>
  <c r="J85" i="6"/>
  <c r="E85" i="6"/>
  <c r="I84" i="6"/>
  <c r="D84" i="6"/>
  <c r="I83" i="6"/>
  <c r="C83" i="6"/>
  <c r="H82" i="6"/>
  <c r="C82" i="6"/>
  <c r="G81" i="6"/>
  <c r="B81" i="6"/>
  <c r="G80" i="6"/>
  <c r="K79" i="6"/>
  <c r="F79" i="6"/>
  <c r="K78" i="6"/>
  <c r="E78" i="6"/>
  <c r="J77" i="6"/>
  <c r="E77" i="6"/>
  <c r="I76" i="6"/>
  <c r="D76" i="6"/>
  <c r="I75" i="6"/>
  <c r="C75" i="6"/>
  <c r="H74" i="6"/>
  <c r="C74" i="6"/>
  <c r="G73" i="6"/>
  <c r="B73" i="6"/>
  <c r="G72" i="6"/>
  <c r="K71" i="6"/>
  <c r="F71" i="6"/>
  <c r="K70" i="6"/>
  <c r="E70" i="6"/>
  <c r="I69" i="6"/>
  <c r="K68" i="6"/>
  <c r="C68" i="6"/>
  <c r="E67" i="6"/>
  <c r="G66" i="6"/>
  <c r="I65" i="6"/>
  <c r="K64" i="6"/>
  <c r="C64" i="6"/>
  <c r="E63" i="6"/>
  <c r="G62" i="6"/>
  <c r="I61" i="6"/>
  <c r="K60" i="6"/>
  <c r="C60" i="6"/>
  <c r="E59" i="6"/>
  <c r="G58" i="6"/>
  <c r="I57" i="6"/>
  <c r="K56" i="6"/>
  <c r="C56" i="6"/>
  <c r="D55" i="6"/>
  <c r="C54" i="6"/>
  <c r="B53" i="6"/>
  <c r="B52" i="6"/>
  <c r="K50" i="6"/>
  <c r="J49" i="6"/>
  <c r="J48" i="6"/>
  <c r="I47" i="6"/>
  <c r="E46" i="6"/>
  <c r="B45" i="6"/>
  <c r="G43" i="6"/>
  <c r="F41" i="6"/>
  <c r="D39" i="6"/>
  <c r="C37" i="6"/>
  <c r="B35" i="6"/>
  <c r="J32" i="6"/>
  <c r="I30" i="6"/>
  <c r="H28" i="6"/>
  <c r="F26" i="6"/>
  <c r="E24" i="6"/>
  <c r="D22" i="6"/>
  <c r="B20" i="6"/>
  <c r="K17" i="6"/>
  <c r="J15" i="6"/>
  <c r="H13" i="6"/>
  <c r="J97" i="6"/>
  <c r="B97" i="6"/>
  <c r="D96" i="6"/>
  <c r="F95" i="6"/>
  <c r="H94" i="6"/>
  <c r="J93" i="6"/>
  <c r="B93" i="6"/>
  <c r="J91" i="6"/>
  <c r="B91" i="6"/>
  <c r="D90" i="6"/>
  <c r="F89" i="6"/>
  <c r="H88" i="6"/>
  <c r="J87" i="6"/>
  <c r="B87" i="6"/>
  <c r="K85" i="6"/>
  <c r="E84" i="6"/>
  <c r="E83" i="6"/>
  <c r="D82" i="6"/>
  <c r="C81" i="6"/>
  <c r="G79" i="6"/>
  <c r="G78" i="6"/>
  <c r="K77" i="6"/>
  <c r="K76" i="6"/>
  <c r="E76" i="6"/>
  <c r="J75" i="6"/>
  <c r="E75" i="6"/>
  <c r="I74" i="6"/>
  <c r="D74" i="6"/>
  <c r="I73" i="6"/>
  <c r="C73" i="6"/>
  <c r="H72" i="6"/>
  <c r="C72" i="6"/>
  <c r="G71" i="6"/>
  <c r="B71" i="6"/>
  <c r="G70" i="6"/>
  <c r="K69" i="6"/>
  <c r="C69" i="6"/>
  <c r="E68" i="6"/>
  <c r="G67" i="6"/>
  <c r="I66" i="6"/>
  <c r="K65" i="6"/>
  <c r="C65" i="6"/>
  <c r="E64" i="6"/>
  <c r="G63" i="6"/>
  <c r="I62" i="6"/>
  <c r="K61" i="6"/>
  <c r="C61" i="6"/>
  <c r="E60" i="6"/>
  <c r="G59" i="6"/>
  <c r="I58" i="6"/>
  <c r="K57" i="6"/>
  <c r="C57" i="6"/>
  <c r="E56" i="6"/>
  <c r="F55" i="6"/>
  <c r="F54" i="6"/>
  <c r="E53" i="6"/>
  <c r="D52" i="6"/>
  <c r="D51" i="6"/>
  <c r="C50" i="6"/>
  <c r="B49" i="6"/>
  <c r="B48" i="6"/>
  <c r="I46" i="6"/>
  <c r="D45" i="6"/>
  <c r="K43" i="6"/>
  <c r="K41" i="6"/>
  <c r="J39" i="6"/>
  <c r="H37" i="6"/>
  <c r="G35" i="6"/>
  <c r="F33" i="6"/>
  <c r="D31" i="6"/>
  <c r="C29" i="6"/>
  <c r="B27" i="6"/>
  <c r="J24" i="6"/>
  <c r="I22" i="6"/>
  <c r="H20" i="6"/>
  <c r="F18" i="6"/>
  <c r="E16" i="6"/>
  <c r="D14" i="6"/>
  <c r="I13" i="6"/>
  <c r="E47" i="6"/>
  <c r="K46" i="6"/>
  <c r="G46" i="6"/>
  <c r="C46" i="6"/>
  <c r="I45" i="6"/>
  <c r="E45" i="6"/>
  <c r="K44" i="6"/>
  <c r="G44" i="6"/>
  <c r="C44" i="6"/>
  <c r="I43" i="6"/>
  <c r="E43" i="6"/>
  <c r="K42" i="6"/>
  <c r="G42" i="6"/>
  <c r="C42" i="6"/>
  <c r="I41" i="6"/>
  <c r="E41" i="6"/>
  <c r="K40" i="6"/>
  <c r="G40" i="6"/>
  <c r="C40" i="6"/>
  <c r="I39" i="6"/>
  <c r="E39" i="6"/>
  <c r="K38" i="6"/>
  <c r="G38" i="6"/>
  <c r="C38" i="6"/>
  <c r="I37" i="6"/>
  <c r="E37" i="6"/>
  <c r="K36" i="6"/>
  <c r="G36" i="6"/>
  <c r="C36" i="6"/>
  <c r="I35" i="6"/>
  <c r="E35" i="6"/>
  <c r="K34" i="6"/>
  <c r="G34" i="6"/>
  <c r="C34" i="6"/>
  <c r="I33" i="6"/>
  <c r="E33" i="6"/>
  <c r="K32" i="6"/>
  <c r="G32" i="6"/>
  <c r="C32" i="6"/>
  <c r="I31" i="6"/>
  <c r="E31" i="6"/>
  <c r="K30" i="6"/>
  <c r="G30" i="6"/>
  <c r="C30" i="6"/>
  <c r="I29" i="6"/>
  <c r="E29" i="6"/>
  <c r="K28" i="6"/>
  <c r="G28" i="6"/>
  <c r="C28" i="6"/>
  <c r="I27" i="6"/>
  <c r="E27" i="6"/>
  <c r="K26" i="6"/>
  <c r="G26" i="6"/>
  <c r="C26" i="6"/>
  <c r="I25" i="6"/>
  <c r="E25" i="6"/>
  <c r="K24" i="6"/>
  <c r="G24" i="6"/>
  <c r="C24" i="6"/>
  <c r="I23" i="6"/>
  <c r="E23" i="6"/>
  <c r="K22" i="6"/>
  <c r="G22" i="6"/>
  <c r="C22" i="6"/>
  <c r="I21" i="6"/>
  <c r="E21" i="6"/>
  <c r="K20" i="6"/>
  <c r="G20" i="6"/>
  <c r="C20" i="6"/>
  <c r="I19" i="6"/>
  <c r="E19" i="6"/>
  <c r="K18" i="6"/>
  <c r="G18" i="6"/>
  <c r="C18" i="6"/>
  <c r="I17" i="6"/>
  <c r="E17" i="6"/>
  <c r="K16" i="6"/>
  <c r="G16" i="6"/>
  <c r="C16" i="6"/>
  <c r="I15" i="6"/>
  <c r="E15" i="6"/>
  <c r="K14" i="6"/>
  <c r="G14" i="6"/>
  <c r="C14" i="6"/>
  <c r="B7" i="5" l="1"/>
  <c r="B8" i="5"/>
  <c r="B9" i="5" s="1"/>
  <c r="D14" i="5" s="1"/>
  <c r="G77" i="5" l="1"/>
  <c r="J36" i="5"/>
  <c r="E90" i="5"/>
  <c r="K61" i="5"/>
  <c r="E74" i="5"/>
  <c r="K13" i="5"/>
  <c r="K83" i="5"/>
  <c r="F70" i="5"/>
  <c r="E52" i="5"/>
  <c r="J19" i="5"/>
  <c r="C87" i="5"/>
  <c r="H57" i="5"/>
  <c r="E28" i="5"/>
  <c r="I80" i="5"/>
  <c r="C66" i="5"/>
  <c r="F45" i="5"/>
  <c r="G89" i="5"/>
  <c r="C83" i="5"/>
  <c r="K91" i="5"/>
  <c r="I88" i="5"/>
  <c r="G85" i="5"/>
  <c r="E82" i="5"/>
  <c r="C79" i="5"/>
  <c r="K75" i="5"/>
  <c r="G72" i="5"/>
  <c r="E68" i="5"/>
  <c r="B64" i="5"/>
  <c r="I59" i="5"/>
  <c r="G55" i="5"/>
  <c r="C49" i="5"/>
  <c r="C41" i="5"/>
  <c r="H32" i="5"/>
  <c r="B24" i="5"/>
  <c r="C91" i="5"/>
  <c r="K87" i="5"/>
  <c r="I84" i="5"/>
  <c r="G81" i="5"/>
  <c r="E78" i="5"/>
  <c r="C75" i="5"/>
  <c r="G71" i="5"/>
  <c r="D67" i="5"/>
  <c r="K62" i="5"/>
  <c r="I58" i="5"/>
  <c r="K53" i="5"/>
  <c r="G47" i="5"/>
  <c r="B39" i="5"/>
  <c r="F30" i="5"/>
  <c r="K21" i="5"/>
  <c r="I92" i="5"/>
  <c r="E86" i="5"/>
  <c r="K79" i="5"/>
  <c r="I76" i="5"/>
  <c r="G73" i="5"/>
  <c r="E69" i="5"/>
  <c r="C65" i="5"/>
  <c r="J60" i="5"/>
  <c r="G56" i="5"/>
  <c r="I50" i="5"/>
  <c r="D43" i="5"/>
  <c r="I34" i="5"/>
  <c r="D26" i="5"/>
  <c r="H17" i="5"/>
  <c r="G91" i="5"/>
  <c r="K89" i="5"/>
  <c r="E88" i="5"/>
  <c r="I86" i="5"/>
  <c r="C85" i="5"/>
  <c r="G83" i="5"/>
  <c r="K81" i="5"/>
  <c r="E80" i="5"/>
  <c r="I78" i="5"/>
  <c r="C77" i="5"/>
  <c r="G75" i="5"/>
  <c r="K73" i="5"/>
  <c r="B72" i="5"/>
  <c r="K69" i="5"/>
  <c r="I67" i="5"/>
  <c r="H65" i="5"/>
  <c r="G63" i="5"/>
  <c r="E61" i="5"/>
  <c r="D59" i="5"/>
  <c r="C57" i="5"/>
  <c r="I54" i="5"/>
  <c r="G51" i="5"/>
  <c r="E48" i="5"/>
  <c r="E44" i="5"/>
  <c r="B40" i="5"/>
  <c r="J35" i="5"/>
  <c r="G31" i="5"/>
  <c r="D27" i="5"/>
  <c r="B23" i="5"/>
  <c r="I18" i="5"/>
  <c r="E92" i="5"/>
  <c r="I90" i="5"/>
  <c r="C89" i="5"/>
  <c r="G87" i="5"/>
  <c r="K85" i="5"/>
  <c r="E84" i="5"/>
  <c r="I82" i="5"/>
  <c r="C81" i="5"/>
  <c r="G79" i="5"/>
  <c r="K77" i="5"/>
  <c r="E76" i="5"/>
  <c r="I74" i="5"/>
  <c r="C73" i="5"/>
  <c r="K70" i="5"/>
  <c r="J68" i="5"/>
  <c r="I66" i="5"/>
  <c r="G64" i="5"/>
  <c r="F62" i="5"/>
  <c r="E60" i="5"/>
  <c r="C58" i="5"/>
  <c r="B56" i="5"/>
  <c r="C53" i="5"/>
  <c r="K49" i="5"/>
  <c r="F46" i="5"/>
  <c r="D42" i="5"/>
  <c r="K37" i="5"/>
  <c r="H33" i="5"/>
  <c r="F29" i="5"/>
  <c r="C25" i="5"/>
  <c r="J20" i="5"/>
  <c r="B16" i="5"/>
  <c r="C17" i="5"/>
  <c r="G92" i="5"/>
  <c r="I91" i="5"/>
  <c r="K90" i="5"/>
  <c r="C90" i="5"/>
  <c r="E89" i="5"/>
  <c r="G88" i="5"/>
  <c r="I87" i="5"/>
  <c r="K86" i="5"/>
  <c r="C86" i="5"/>
  <c r="E85" i="5"/>
  <c r="G84" i="5"/>
  <c r="I83" i="5"/>
  <c r="K82" i="5"/>
  <c r="C82" i="5"/>
  <c r="E81" i="5"/>
  <c r="G80" i="5"/>
  <c r="I79" i="5"/>
  <c r="K78" i="5"/>
  <c r="C78" i="5"/>
  <c r="E77" i="5"/>
  <c r="G76" i="5"/>
  <c r="I75" i="5"/>
  <c r="K74" i="5"/>
  <c r="C74" i="5"/>
  <c r="E73" i="5"/>
  <c r="E72" i="5"/>
  <c r="D71" i="5"/>
  <c r="C70" i="5"/>
  <c r="C69" i="5"/>
  <c r="B68" i="5"/>
  <c r="K66" i="5"/>
  <c r="K65" i="5"/>
  <c r="J64" i="5"/>
  <c r="I63" i="5"/>
  <c r="I62" i="5"/>
  <c r="H61" i="5"/>
  <c r="G60" i="5"/>
  <c r="G59" i="5"/>
  <c r="F58" i="5"/>
  <c r="E57" i="5"/>
  <c r="E56" i="5"/>
  <c r="C55" i="5"/>
  <c r="G53" i="5"/>
  <c r="K51" i="5"/>
  <c r="E50" i="5"/>
  <c r="I48" i="5"/>
  <c r="B47" i="5"/>
  <c r="J44" i="5"/>
  <c r="I42" i="5"/>
  <c r="H40" i="5"/>
  <c r="F38" i="5"/>
  <c r="E36" i="5"/>
  <c r="D34" i="5"/>
  <c r="B32" i="5"/>
  <c r="K29" i="5"/>
  <c r="J27" i="5"/>
  <c r="H25" i="5"/>
  <c r="G23" i="5"/>
  <c r="F21" i="5"/>
  <c r="D19" i="5"/>
  <c r="K92" i="5"/>
  <c r="C92" i="5"/>
  <c r="E91" i="5"/>
  <c r="G90" i="5"/>
  <c r="I89" i="5"/>
  <c r="K88" i="5"/>
  <c r="C88" i="5"/>
  <c r="E87" i="5"/>
  <c r="G86" i="5"/>
  <c r="I85" i="5"/>
  <c r="K84" i="5"/>
  <c r="C84" i="5"/>
  <c r="E83" i="5"/>
  <c r="G82" i="5"/>
  <c r="I81" i="5"/>
  <c r="K80" i="5"/>
  <c r="C80" i="5"/>
  <c r="E79" i="5"/>
  <c r="G78" i="5"/>
  <c r="I77" i="5"/>
  <c r="K76" i="5"/>
  <c r="C76" i="5"/>
  <c r="E75" i="5"/>
  <c r="G74" i="5"/>
  <c r="I73" i="5"/>
  <c r="J72" i="5"/>
  <c r="I71" i="5"/>
  <c r="I70" i="5"/>
  <c r="H69" i="5"/>
  <c r="G68" i="5"/>
  <c r="G67" i="5"/>
  <c r="F66" i="5"/>
  <c r="E65" i="5"/>
  <c r="E64" i="5"/>
  <c r="D63" i="5"/>
  <c r="C62" i="5"/>
  <c r="C61" i="5"/>
  <c r="B60" i="5"/>
  <c r="K58" i="5"/>
  <c r="K57" i="5"/>
  <c r="J56" i="5"/>
  <c r="I55" i="5"/>
  <c r="E54" i="5"/>
  <c r="I52" i="5"/>
  <c r="C51" i="5"/>
  <c r="G49" i="5"/>
  <c r="K47" i="5"/>
  <c r="K45" i="5"/>
  <c r="J43" i="5"/>
  <c r="H41" i="5"/>
  <c r="G39" i="5"/>
  <c r="F37" i="5"/>
  <c r="D35" i="5"/>
  <c r="C33" i="5"/>
  <c r="B31" i="5"/>
  <c r="J28" i="5"/>
  <c r="I26" i="5"/>
  <c r="H24" i="5"/>
  <c r="F22" i="5"/>
  <c r="E20" i="5"/>
  <c r="D18" i="5"/>
  <c r="B15" i="5"/>
  <c r="H16" i="5"/>
  <c r="G15" i="5"/>
  <c r="F14" i="5"/>
  <c r="F13" i="5"/>
  <c r="B93" i="5"/>
  <c r="H92" i="5"/>
  <c r="D92" i="5"/>
  <c r="J91" i="5"/>
  <c r="F91" i="5"/>
  <c r="B91" i="5"/>
  <c r="H90" i="5"/>
  <c r="D90" i="5"/>
  <c r="J89" i="5"/>
  <c r="F89" i="5"/>
  <c r="B89" i="5"/>
  <c r="H88" i="5"/>
  <c r="D88" i="5"/>
  <c r="J87" i="5"/>
  <c r="F87" i="5"/>
  <c r="B87" i="5"/>
  <c r="H86" i="5"/>
  <c r="D86" i="5"/>
  <c r="J85" i="5"/>
  <c r="F85" i="5"/>
  <c r="B85" i="5"/>
  <c r="H84" i="5"/>
  <c r="D84" i="5"/>
  <c r="J83" i="5"/>
  <c r="F83" i="5"/>
  <c r="B83" i="5"/>
  <c r="H82" i="5"/>
  <c r="D82" i="5"/>
  <c r="J81" i="5"/>
  <c r="F81" i="5"/>
  <c r="B81" i="5"/>
  <c r="H80" i="5"/>
  <c r="D80" i="5"/>
  <c r="J79" i="5"/>
  <c r="F79" i="5"/>
  <c r="B79" i="5"/>
  <c r="H78" i="5"/>
  <c r="D78" i="5"/>
  <c r="J77" i="5"/>
  <c r="F77" i="5"/>
  <c r="B77" i="5"/>
  <c r="H76" i="5"/>
  <c r="D76" i="5"/>
  <c r="J75" i="5"/>
  <c r="F75" i="5"/>
  <c r="B75" i="5"/>
  <c r="H74" i="5"/>
  <c r="D74" i="5"/>
  <c r="J73" i="5"/>
  <c r="F73" i="5"/>
  <c r="K72" i="5"/>
  <c r="F72" i="5"/>
  <c r="K71" i="5"/>
  <c r="E71" i="5"/>
  <c r="J70" i="5"/>
  <c r="E70" i="5"/>
  <c r="I69" i="5"/>
  <c r="D69" i="5"/>
  <c r="I68" i="5"/>
  <c r="C68" i="5"/>
  <c r="H67" i="5"/>
  <c r="C67" i="5"/>
  <c r="G66" i="5"/>
  <c r="B66" i="5"/>
  <c r="G65" i="5"/>
  <c r="K64" i="5"/>
  <c r="F64" i="5"/>
  <c r="K63" i="5"/>
  <c r="E63" i="5"/>
  <c r="J62" i="5"/>
  <c r="E62" i="5"/>
  <c r="I61" i="5"/>
  <c r="D61" i="5"/>
  <c r="I60" i="5"/>
  <c r="C60" i="5"/>
  <c r="H59" i="5"/>
  <c r="C59" i="5"/>
  <c r="G58" i="5"/>
  <c r="B58" i="5"/>
  <c r="G57" i="5"/>
  <c r="K56" i="5"/>
  <c r="F56" i="5"/>
  <c r="K55" i="5"/>
  <c r="E55" i="5"/>
  <c r="G54" i="5"/>
  <c r="I53" i="5"/>
  <c r="K52" i="5"/>
  <c r="C52" i="5"/>
  <c r="E51" i="5"/>
  <c r="G50" i="5"/>
  <c r="I49" i="5"/>
  <c r="K48" i="5"/>
  <c r="C48" i="5"/>
  <c r="D47" i="5"/>
  <c r="D46" i="5"/>
  <c r="C45" i="5"/>
  <c r="B44" i="5"/>
  <c r="B43" i="5"/>
  <c r="K41" i="5"/>
  <c r="J40" i="5"/>
  <c r="J39" i="5"/>
  <c r="I38" i="5"/>
  <c r="H37" i="5"/>
  <c r="H36" i="5"/>
  <c r="G35" i="5"/>
  <c r="F34" i="5"/>
  <c r="F33" i="5"/>
  <c r="E32" i="5"/>
  <c r="D31" i="5"/>
  <c r="D30" i="5"/>
  <c r="C29" i="5"/>
  <c r="B28" i="5"/>
  <c r="B27" i="5"/>
  <c r="K25" i="5"/>
  <c r="J24" i="5"/>
  <c r="J23" i="5"/>
  <c r="I22" i="5"/>
  <c r="H21" i="5"/>
  <c r="H20" i="5"/>
  <c r="G19" i="5"/>
  <c r="F18" i="5"/>
  <c r="F17" i="5"/>
  <c r="E16" i="5"/>
  <c r="D15" i="5"/>
  <c r="G13" i="5"/>
  <c r="B14" i="5"/>
  <c r="H14" i="5"/>
  <c r="C15" i="5"/>
  <c r="H15" i="5"/>
  <c r="D16" i="5"/>
  <c r="I16" i="5"/>
  <c r="D17" i="5"/>
  <c r="J17" i="5"/>
  <c r="E18" i="5"/>
  <c r="J18" i="5"/>
  <c r="F19" i="5"/>
  <c r="K19" i="5"/>
  <c r="F20" i="5"/>
  <c r="B21" i="5"/>
  <c r="G21" i="5"/>
  <c r="B22" i="5"/>
  <c r="H22" i="5"/>
  <c r="C23" i="5"/>
  <c r="H23" i="5"/>
  <c r="D24" i="5"/>
  <c r="I24" i="5"/>
  <c r="D25" i="5"/>
  <c r="J25" i="5"/>
  <c r="E26" i="5"/>
  <c r="J26" i="5"/>
  <c r="F27" i="5"/>
  <c r="K27" i="5"/>
  <c r="F28" i="5"/>
  <c r="B29" i="5"/>
  <c r="G29" i="5"/>
  <c r="B30" i="5"/>
  <c r="H30" i="5"/>
  <c r="C31" i="5"/>
  <c r="H31" i="5"/>
  <c r="D32" i="5"/>
  <c r="I32" i="5"/>
  <c r="D33" i="5"/>
  <c r="J33" i="5"/>
  <c r="E34" i="5"/>
  <c r="J34" i="5"/>
  <c r="F35" i="5"/>
  <c r="K35" i="5"/>
  <c r="F36" i="5"/>
  <c r="B37" i="5"/>
  <c r="G37" i="5"/>
  <c r="B38" i="5"/>
  <c r="H38" i="5"/>
  <c r="C39" i="5"/>
  <c r="H39" i="5"/>
  <c r="D40" i="5"/>
  <c r="I40" i="5"/>
  <c r="D41" i="5"/>
  <c r="J41" i="5"/>
  <c r="E42" i="5"/>
  <c r="J42" i="5"/>
  <c r="F43" i="5"/>
  <c r="K43" i="5"/>
  <c r="F44" i="5"/>
  <c r="B45" i="5"/>
  <c r="G45" i="5"/>
  <c r="B46" i="5"/>
  <c r="H46" i="5"/>
  <c r="C47" i="5"/>
  <c r="H47" i="5"/>
  <c r="B48" i="5"/>
  <c r="F48" i="5"/>
  <c r="J48" i="5"/>
  <c r="D49" i="5"/>
  <c r="H49" i="5"/>
  <c r="B50" i="5"/>
  <c r="F50" i="5"/>
  <c r="J50" i="5"/>
  <c r="D51" i="5"/>
  <c r="H51" i="5"/>
  <c r="B52" i="5"/>
  <c r="F52" i="5"/>
  <c r="J52" i="5"/>
  <c r="D53" i="5"/>
  <c r="H53" i="5"/>
  <c r="B54" i="5"/>
  <c r="F54" i="5"/>
  <c r="J54" i="5"/>
  <c r="D55" i="5"/>
  <c r="J13" i="5"/>
  <c r="E14" i="5"/>
  <c r="J14" i="5"/>
  <c r="F15" i="5"/>
  <c r="K15" i="5"/>
  <c r="F16" i="5"/>
  <c r="B17" i="5"/>
  <c r="G17" i="5"/>
  <c r="B18" i="5"/>
  <c r="G6" i="5" s="1"/>
  <c r="H18" i="5"/>
  <c r="C19" i="5"/>
  <c r="H19" i="5"/>
  <c r="D20" i="5"/>
  <c r="I20" i="5"/>
  <c r="D21" i="5"/>
  <c r="J21" i="5"/>
  <c r="E22" i="5"/>
  <c r="J22" i="5"/>
  <c r="F23" i="5"/>
  <c r="K23" i="5"/>
  <c r="F24" i="5"/>
  <c r="B25" i="5"/>
  <c r="G25" i="5"/>
  <c r="B26" i="5"/>
  <c r="H26" i="5"/>
  <c r="C27" i="5"/>
  <c r="H27" i="5"/>
  <c r="D28" i="5"/>
  <c r="I28" i="5"/>
  <c r="D29" i="5"/>
  <c r="J29" i="5"/>
  <c r="E30" i="5"/>
  <c r="J30" i="5"/>
  <c r="F31" i="5"/>
  <c r="K31" i="5"/>
  <c r="F32" i="5"/>
  <c r="B33" i="5"/>
  <c r="G33" i="5"/>
  <c r="B34" i="5"/>
  <c r="H34" i="5"/>
  <c r="C35" i="5"/>
  <c r="H35" i="5"/>
  <c r="D36" i="5"/>
  <c r="I36" i="5"/>
  <c r="D37" i="5"/>
  <c r="J37" i="5"/>
  <c r="E38" i="5"/>
  <c r="J38" i="5"/>
  <c r="F39" i="5"/>
  <c r="K39" i="5"/>
  <c r="F40" i="5"/>
  <c r="B41" i="5"/>
  <c r="G41" i="5"/>
  <c r="B42" i="5"/>
  <c r="H42" i="5"/>
  <c r="C43" i="5"/>
  <c r="H43" i="5"/>
  <c r="D44" i="5"/>
  <c r="I44" i="5"/>
  <c r="D45" i="5"/>
  <c r="J45" i="5"/>
  <c r="E46" i="5"/>
  <c r="J46" i="5"/>
  <c r="F47" i="5"/>
  <c r="J47" i="5"/>
  <c r="D48" i="5"/>
  <c r="H48" i="5"/>
  <c r="B49" i="5"/>
  <c r="F49" i="5"/>
  <c r="J49" i="5"/>
  <c r="D50" i="5"/>
  <c r="H50" i="5"/>
  <c r="B51" i="5"/>
  <c r="F51" i="5"/>
  <c r="J51" i="5"/>
  <c r="D52" i="5"/>
  <c r="H52" i="5"/>
  <c r="B53" i="5"/>
  <c r="F53" i="5"/>
  <c r="J53" i="5"/>
  <c r="D54" i="5"/>
  <c r="H54" i="5"/>
  <c r="B55" i="5"/>
  <c r="F55" i="5"/>
  <c r="J55" i="5"/>
  <c r="D56" i="5"/>
  <c r="H56" i="5"/>
  <c r="B57" i="5"/>
  <c r="F57" i="5"/>
  <c r="J57" i="5"/>
  <c r="D58" i="5"/>
  <c r="H58" i="5"/>
  <c r="B59" i="5"/>
  <c r="F59" i="5"/>
  <c r="J59" i="5"/>
  <c r="D60" i="5"/>
  <c r="H60" i="5"/>
  <c r="B61" i="5"/>
  <c r="F61" i="5"/>
  <c r="J61" i="5"/>
  <c r="D62" i="5"/>
  <c r="H62" i="5"/>
  <c r="B63" i="5"/>
  <c r="F63" i="5"/>
  <c r="J63" i="5"/>
  <c r="D64" i="5"/>
  <c r="H64" i="5"/>
  <c r="B65" i="5"/>
  <c r="F65" i="5"/>
  <c r="J65" i="5"/>
  <c r="D66" i="5"/>
  <c r="H66" i="5"/>
  <c r="B67" i="5"/>
  <c r="F67" i="5"/>
  <c r="J67" i="5"/>
  <c r="D68" i="5"/>
  <c r="H68" i="5"/>
  <c r="B69" i="5"/>
  <c r="F69" i="5"/>
  <c r="J69" i="5"/>
  <c r="D70" i="5"/>
  <c r="H70" i="5"/>
  <c r="B71" i="5"/>
  <c r="F71" i="5"/>
  <c r="J71" i="5"/>
  <c r="D72" i="5"/>
  <c r="H72" i="5"/>
  <c r="B73" i="5"/>
  <c r="J92" i="5"/>
  <c r="F92" i="5"/>
  <c r="B92" i="5"/>
  <c r="H91" i="5"/>
  <c r="D91" i="5"/>
  <c r="J90" i="5"/>
  <c r="F90" i="5"/>
  <c r="B90" i="5"/>
  <c r="H89" i="5"/>
  <c r="D89" i="5"/>
  <c r="J88" i="5"/>
  <c r="F88" i="5"/>
  <c r="B88" i="5"/>
  <c r="H87" i="5"/>
  <c r="D87" i="5"/>
  <c r="J86" i="5"/>
  <c r="F86" i="5"/>
  <c r="B86" i="5"/>
  <c r="H85" i="5"/>
  <c r="D85" i="5"/>
  <c r="J84" i="5"/>
  <c r="F84" i="5"/>
  <c r="B84" i="5"/>
  <c r="H83" i="5"/>
  <c r="D83" i="5"/>
  <c r="J82" i="5"/>
  <c r="F82" i="5"/>
  <c r="B82" i="5"/>
  <c r="H81" i="5"/>
  <c r="D81" i="5"/>
  <c r="J80" i="5"/>
  <c r="F80" i="5"/>
  <c r="B80" i="5"/>
  <c r="H79" i="5"/>
  <c r="D79" i="5"/>
  <c r="J78" i="5"/>
  <c r="F78" i="5"/>
  <c r="B78" i="5"/>
  <c r="H77" i="5"/>
  <c r="D77" i="5"/>
  <c r="J76" i="5"/>
  <c r="F76" i="5"/>
  <c r="B76" i="5"/>
  <c r="H75" i="5"/>
  <c r="D75" i="5"/>
  <c r="J74" i="5"/>
  <c r="F74" i="5"/>
  <c r="B74" i="5"/>
  <c r="H73" i="5"/>
  <c r="D73" i="5"/>
  <c r="I72" i="5"/>
  <c r="C72" i="5"/>
  <c r="H71" i="5"/>
  <c r="C71" i="5"/>
  <c r="G70" i="5"/>
  <c r="B70" i="5"/>
  <c r="G69" i="5"/>
  <c r="K68" i="5"/>
  <c r="F68" i="5"/>
  <c r="K67" i="5"/>
  <c r="E67" i="5"/>
  <c r="J66" i="5"/>
  <c r="E66" i="5"/>
  <c r="I65" i="5"/>
  <c r="D65" i="5"/>
  <c r="I64" i="5"/>
  <c r="C64" i="5"/>
  <c r="H63" i="5"/>
  <c r="C63" i="5"/>
  <c r="G62" i="5"/>
  <c r="B62" i="5"/>
  <c r="G61" i="5"/>
  <c r="K60" i="5"/>
  <c r="F60" i="5"/>
  <c r="K59" i="5"/>
  <c r="E59" i="5"/>
  <c r="J58" i="5"/>
  <c r="E58" i="5"/>
  <c r="I57" i="5"/>
  <c r="D57" i="5"/>
  <c r="I56" i="5"/>
  <c r="C56" i="5"/>
  <c r="H55" i="5"/>
  <c r="K54" i="5"/>
  <c r="C54" i="5"/>
  <c r="E53" i="5"/>
  <c r="G52" i="5"/>
  <c r="I51" i="5"/>
  <c r="K50" i="5"/>
  <c r="C50" i="5"/>
  <c r="E49" i="5"/>
  <c r="G48" i="5"/>
  <c r="I47" i="5"/>
  <c r="I46" i="5"/>
  <c r="H45" i="5"/>
  <c r="H44" i="5"/>
  <c r="G43" i="5"/>
  <c r="F42" i="5"/>
  <c r="F41" i="5"/>
  <c r="E40" i="5"/>
  <c r="D39" i="5"/>
  <c r="D38" i="5"/>
  <c r="C37" i="5"/>
  <c r="B36" i="5"/>
  <c r="B35" i="5"/>
  <c r="K33" i="5"/>
  <c r="J32" i="5"/>
  <c r="J31" i="5"/>
  <c r="I30" i="5"/>
  <c r="H29" i="5"/>
  <c r="H28" i="5"/>
  <c r="G27" i="5"/>
  <c r="F26" i="5"/>
  <c r="F25" i="5"/>
  <c r="E24" i="5"/>
  <c r="D23" i="5"/>
  <c r="D22" i="5"/>
  <c r="C21" i="5"/>
  <c r="B20" i="5"/>
  <c r="B19" i="5"/>
  <c r="K17" i="5"/>
  <c r="J16" i="5"/>
  <c r="J15" i="5"/>
  <c r="I14" i="5"/>
  <c r="H13" i="5"/>
  <c r="I13" i="5"/>
  <c r="E47" i="5"/>
  <c r="K46" i="5"/>
  <c r="G46" i="5"/>
  <c r="C46" i="5"/>
  <c r="I45" i="5"/>
  <c r="E45" i="5"/>
  <c r="K44" i="5"/>
  <c r="G44" i="5"/>
  <c r="C44" i="5"/>
  <c r="I43" i="5"/>
  <c r="E43" i="5"/>
  <c r="K42" i="5"/>
  <c r="G42" i="5"/>
  <c r="C42" i="5"/>
  <c r="I41" i="5"/>
  <c r="E41" i="5"/>
  <c r="K40" i="5"/>
  <c r="G40" i="5"/>
  <c r="C40" i="5"/>
  <c r="I39" i="5"/>
  <c r="E39" i="5"/>
  <c r="K38" i="5"/>
  <c r="G38" i="5"/>
  <c r="C38" i="5"/>
  <c r="I37" i="5"/>
  <c r="E37" i="5"/>
  <c r="K36" i="5"/>
  <c r="G36" i="5"/>
  <c r="C36" i="5"/>
  <c r="I35" i="5"/>
  <c r="E35" i="5"/>
  <c r="K34" i="5"/>
  <c r="G34" i="5"/>
  <c r="C34" i="5"/>
  <c r="I33" i="5"/>
  <c r="E33" i="5"/>
  <c r="K32" i="5"/>
  <c r="G32" i="5"/>
  <c r="C32" i="5"/>
  <c r="I31" i="5"/>
  <c r="E31" i="5"/>
  <c r="K30" i="5"/>
  <c r="G30" i="5"/>
  <c r="C30" i="5"/>
  <c r="I29" i="5"/>
  <c r="E29" i="5"/>
  <c r="K28" i="5"/>
  <c r="G28" i="5"/>
  <c r="C28" i="5"/>
  <c r="I27" i="5"/>
  <c r="E27" i="5"/>
  <c r="K26" i="5"/>
  <c r="G26" i="5"/>
  <c r="C26" i="5"/>
  <c r="I25" i="5"/>
  <c r="E25" i="5"/>
  <c r="K24" i="5"/>
  <c r="G24" i="5"/>
  <c r="C24" i="5"/>
  <c r="I23" i="5"/>
  <c r="E23" i="5"/>
  <c r="K22" i="5"/>
  <c r="G22" i="5"/>
  <c r="C22" i="5"/>
  <c r="I21" i="5"/>
  <c r="E21" i="5"/>
  <c r="K20" i="5"/>
  <c r="G20" i="5"/>
  <c r="C20" i="5"/>
  <c r="I19" i="5"/>
  <c r="E19" i="5"/>
  <c r="K18" i="5"/>
  <c r="G18" i="5"/>
  <c r="C18" i="5"/>
  <c r="I17" i="5"/>
  <c r="E17" i="5"/>
  <c r="K16" i="5"/>
  <c r="G16" i="5"/>
  <c r="C16" i="5"/>
  <c r="I15" i="5"/>
  <c r="E15" i="5"/>
  <c r="K14" i="5"/>
  <c r="G14" i="5"/>
  <c r="C14" i="5"/>
  <c r="B7" i="4" l="1"/>
  <c r="J71" i="4" s="1"/>
  <c r="B8" i="4"/>
  <c r="B9" i="4" s="1"/>
  <c r="I83" i="4"/>
  <c r="E77" i="4" l="1"/>
  <c r="D50" i="4"/>
  <c r="I69" i="4"/>
  <c r="K78" i="4"/>
  <c r="B63" i="4"/>
  <c r="E85" i="4"/>
  <c r="H56" i="4"/>
  <c r="F53" i="4"/>
  <c r="J59" i="4"/>
  <c r="C82" i="4"/>
  <c r="I75" i="4"/>
  <c r="H67" i="4"/>
  <c r="G80" i="4"/>
  <c r="B74" i="4"/>
  <c r="F65" i="4"/>
  <c r="G13" i="4"/>
  <c r="K13" i="4"/>
  <c r="E14" i="4"/>
  <c r="I14" i="4"/>
  <c r="C15" i="4"/>
  <c r="G15" i="4"/>
  <c r="K15" i="4"/>
  <c r="E16" i="4"/>
  <c r="I16" i="4"/>
  <c r="C17" i="4"/>
  <c r="G17" i="4"/>
  <c r="K17" i="4"/>
  <c r="E18" i="4"/>
  <c r="I18" i="4"/>
  <c r="C19" i="4"/>
  <c r="G19" i="4"/>
  <c r="K19" i="4"/>
  <c r="E20" i="4"/>
  <c r="I20" i="4"/>
  <c r="C21" i="4"/>
  <c r="G21" i="4"/>
  <c r="K21" i="4"/>
  <c r="E22" i="4"/>
  <c r="I22" i="4"/>
  <c r="C23" i="4"/>
  <c r="G23" i="4"/>
  <c r="K23" i="4"/>
  <c r="E24" i="4"/>
  <c r="I24" i="4"/>
  <c r="C25" i="4"/>
  <c r="G25" i="4"/>
  <c r="K25" i="4"/>
  <c r="E26" i="4"/>
  <c r="I26" i="4"/>
  <c r="C27" i="4"/>
  <c r="G27" i="4"/>
  <c r="K27" i="4"/>
  <c r="E28" i="4"/>
  <c r="I28" i="4"/>
  <c r="C29" i="4"/>
  <c r="G29" i="4"/>
  <c r="K29" i="4"/>
  <c r="E30" i="4"/>
  <c r="I30" i="4"/>
  <c r="C31" i="4"/>
  <c r="G31" i="4"/>
  <c r="K31" i="4"/>
  <c r="E32" i="4"/>
  <c r="I32" i="4"/>
  <c r="C33" i="4"/>
  <c r="G33" i="4"/>
  <c r="K33" i="4"/>
  <c r="E34" i="4"/>
  <c r="I34" i="4"/>
  <c r="C35" i="4"/>
  <c r="G35" i="4"/>
  <c r="K35" i="4"/>
  <c r="E36" i="4"/>
  <c r="I36" i="4"/>
  <c r="C37" i="4"/>
  <c r="G37" i="4"/>
  <c r="K37" i="4"/>
  <c r="E38" i="4"/>
  <c r="I38" i="4"/>
  <c r="C39" i="4"/>
  <c r="G39" i="4"/>
  <c r="K39" i="4"/>
  <c r="E40" i="4"/>
  <c r="I40" i="4"/>
  <c r="C41" i="4"/>
  <c r="G41" i="4"/>
  <c r="K41" i="4"/>
  <c r="E42" i="4"/>
  <c r="I42" i="4"/>
  <c r="C43" i="4"/>
  <c r="G43" i="4"/>
  <c r="K43" i="4"/>
  <c r="E44" i="4"/>
  <c r="I44" i="4"/>
  <c r="C45" i="4"/>
  <c r="G45" i="4"/>
  <c r="K45" i="4"/>
  <c r="E46" i="4"/>
  <c r="I46" i="4"/>
  <c r="J17" i="4"/>
  <c r="D18" i="4"/>
  <c r="H18" i="4"/>
  <c r="B19" i="4"/>
  <c r="F19" i="4"/>
  <c r="J19" i="4"/>
  <c r="D20" i="4"/>
  <c r="H20" i="4"/>
  <c r="B21" i="4"/>
  <c r="F21" i="4"/>
  <c r="J21" i="4"/>
  <c r="D22" i="4"/>
  <c r="H22" i="4"/>
  <c r="B23" i="4"/>
  <c r="F23" i="4"/>
  <c r="J23" i="4"/>
  <c r="D24" i="4"/>
  <c r="H24" i="4"/>
  <c r="B25" i="4"/>
  <c r="F25" i="4"/>
  <c r="J25" i="4"/>
  <c r="D26" i="4"/>
  <c r="H26" i="4"/>
  <c r="B27" i="4"/>
  <c r="F27" i="4"/>
  <c r="J27" i="4"/>
  <c r="D28" i="4"/>
  <c r="H28" i="4"/>
  <c r="B29" i="4"/>
  <c r="F29" i="4"/>
  <c r="J29" i="4"/>
  <c r="D30" i="4"/>
  <c r="H30" i="4"/>
  <c r="B31" i="4"/>
  <c r="F31" i="4"/>
  <c r="J31" i="4"/>
  <c r="D32" i="4"/>
  <c r="H32" i="4"/>
  <c r="B33" i="4"/>
  <c r="F33" i="4"/>
  <c r="J33" i="4"/>
  <c r="D34" i="4"/>
  <c r="H34" i="4"/>
  <c r="B35" i="4"/>
  <c r="F35" i="4"/>
  <c r="J35" i="4"/>
  <c r="D36" i="4"/>
  <c r="H36" i="4"/>
  <c r="B37" i="4"/>
  <c r="F37" i="4"/>
  <c r="J37" i="4"/>
  <c r="D38" i="4"/>
  <c r="H38" i="4"/>
  <c r="B39" i="4"/>
  <c r="F39" i="4"/>
  <c r="J39" i="4"/>
  <c r="D40" i="4"/>
  <c r="H40" i="4"/>
  <c r="B41" i="4"/>
  <c r="F41" i="4"/>
  <c r="J41" i="4"/>
  <c r="D42" i="4"/>
  <c r="H42" i="4"/>
  <c r="B43" i="4"/>
  <c r="F43" i="4"/>
  <c r="J43" i="4"/>
  <c r="D44" i="4"/>
  <c r="H44" i="4"/>
  <c r="B45" i="4"/>
  <c r="F45" i="4"/>
  <c r="J45" i="4"/>
  <c r="D46" i="4"/>
  <c r="H46" i="4"/>
  <c r="B47" i="4"/>
  <c r="I13" i="4"/>
  <c r="G14" i="4"/>
  <c r="E15" i="4"/>
  <c r="C16" i="4"/>
  <c r="K16" i="4"/>
  <c r="I17" i="4"/>
  <c r="G18" i="4"/>
  <c r="E19" i="4"/>
  <c r="C20" i="4"/>
  <c r="K20" i="4"/>
  <c r="I21" i="4"/>
  <c r="G22" i="4"/>
  <c r="E23" i="4"/>
  <c r="C24" i="4"/>
  <c r="K24" i="4"/>
  <c r="I25" i="4"/>
  <c r="G26" i="4"/>
  <c r="E27" i="4"/>
  <c r="C28" i="4"/>
  <c r="K28" i="4"/>
  <c r="I29" i="4"/>
  <c r="G30" i="4"/>
  <c r="E31" i="4"/>
  <c r="C32" i="4"/>
  <c r="K32" i="4"/>
  <c r="I33" i="4"/>
  <c r="G34" i="4"/>
  <c r="E35" i="4"/>
  <c r="C36" i="4"/>
  <c r="K36" i="4"/>
  <c r="I37" i="4"/>
  <c r="G38" i="4"/>
  <c r="E39" i="4"/>
  <c r="C40" i="4"/>
  <c r="K40" i="4"/>
  <c r="I41" i="4"/>
  <c r="G42" i="4"/>
  <c r="E43" i="4"/>
  <c r="C44" i="4"/>
  <c r="K44" i="4"/>
  <c r="I45" i="4"/>
  <c r="G46" i="4"/>
  <c r="D47" i="4"/>
  <c r="H47" i="4"/>
  <c r="B48" i="4"/>
  <c r="F48" i="4"/>
  <c r="J48" i="4"/>
  <c r="D49" i="4"/>
  <c r="H49" i="4"/>
  <c r="B50" i="4"/>
  <c r="F50" i="4"/>
  <c r="J50" i="4"/>
  <c r="D51" i="4"/>
  <c r="H51" i="4"/>
  <c r="B52" i="4"/>
  <c r="F52" i="4"/>
  <c r="J52" i="4"/>
  <c r="D53" i="4"/>
  <c r="H53" i="4"/>
  <c r="B54" i="4"/>
  <c r="F54" i="4"/>
  <c r="J54" i="4"/>
  <c r="D55" i="4"/>
  <c r="H55" i="4"/>
  <c r="B56" i="4"/>
  <c r="F56" i="4"/>
  <c r="J56" i="4"/>
  <c r="D57" i="4"/>
  <c r="H57" i="4"/>
  <c r="B58" i="4"/>
  <c r="F58" i="4"/>
  <c r="J58" i="4"/>
  <c r="D59" i="4"/>
  <c r="H59" i="4"/>
  <c r="B60" i="4"/>
  <c r="F60" i="4"/>
  <c r="J60" i="4"/>
  <c r="D61" i="4"/>
  <c r="H61" i="4"/>
  <c r="B62" i="4"/>
  <c r="F62" i="4"/>
  <c r="J62" i="4"/>
  <c r="D63" i="4"/>
  <c r="H63" i="4"/>
  <c r="H13" i="4"/>
  <c r="F14" i="4"/>
  <c r="D15" i="4"/>
  <c r="B16" i="4"/>
  <c r="J16" i="4"/>
  <c r="H17" i="4"/>
  <c r="F18" i="4"/>
  <c r="D19" i="4"/>
  <c r="B20" i="4"/>
  <c r="J20" i="4"/>
  <c r="H21" i="4"/>
  <c r="F22" i="4"/>
  <c r="D23" i="4"/>
  <c r="B24" i="4"/>
  <c r="J24" i="4"/>
  <c r="H25" i="4"/>
  <c r="F26" i="4"/>
  <c r="D27" i="4"/>
  <c r="B28" i="4"/>
  <c r="J28" i="4"/>
  <c r="H29" i="4"/>
  <c r="F30" i="4"/>
  <c r="D31" i="4"/>
  <c r="B32" i="4"/>
  <c r="J32" i="4"/>
  <c r="H33" i="4"/>
  <c r="F34" i="4"/>
  <c r="D35" i="4"/>
  <c r="B36" i="4"/>
  <c r="J36" i="4"/>
  <c r="H37" i="4"/>
  <c r="F38" i="4"/>
  <c r="D39" i="4"/>
  <c r="B40" i="4"/>
  <c r="J40" i="4"/>
  <c r="H41" i="4"/>
  <c r="F42" i="4"/>
  <c r="D43" i="4"/>
  <c r="B44" i="4"/>
  <c r="J44" i="4"/>
  <c r="H45" i="4"/>
  <c r="F46" i="4"/>
  <c r="C47" i="4"/>
  <c r="G47" i="4"/>
  <c r="K47" i="4"/>
  <c r="E48" i="4"/>
  <c r="I48" i="4"/>
  <c r="C49" i="4"/>
  <c r="G49" i="4"/>
  <c r="K49" i="4"/>
  <c r="E50" i="4"/>
  <c r="I50" i="4"/>
  <c r="C51" i="4"/>
  <c r="G51" i="4"/>
  <c r="K51" i="4"/>
  <c r="E52" i="4"/>
  <c r="I52" i="4"/>
  <c r="C53" i="4"/>
  <c r="G53" i="4"/>
  <c r="K53" i="4"/>
  <c r="E54" i="4"/>
  <c r="I54" i="4"/>
  <c r="C55" i="4"/>
  <c r="G55" i="4"/>
  <c r="K55" i="4"/>
  <c r="E56" i="4"/>
  <c r="I56" i="4"/>
  <c r="C57" i="4"/>
  <c r="G57" i="4"/>
  <c r="K57" i="4"/>
  <c r="E58" i="4"/>
  <c r="I58" i="4"/>
  <c r="C59" i="4"/>
  <c r="G59" i="4"/>
  <c r="K59" i="4"/>
  <c r="E60" i="4"/>
  <c r="I60" i="4"/>
  <c r="C61" i="4"/>
  <c r="G61" i="4"/>
  <c r="K61" i="4"/>
  <c r="E62" i="4"/>
  <c r="I62" i="4"/>
  <c r="C63" i="4"/>
  <c r="G63" i="4"/>
  <c r="K63" i="4"/>
  <c r="E64" i="4"/>
  <c r="I64" i="4"/>
  <c r="C65" i="4"/>
  <c r="G65" i="4"/>
  <c r="K65" i="4"/>
  <c r="E66" i="4"/>
  <c r="I66" i="4"/>
  <c r="C67" i="4"/>
  <c r="G67" i="4"/>
  <c r="K67" i="4"/>
  <c r="E68" i="4"/>
  <c r="I68" i="4"/>
  <c r="C69" i="4"/>
  <c r="G69" i="4"/>
  <c r="K69" i="4"/>
  <c r="E70" i="4"/>
  <c r="I70" i="4"/>
  <c r="C71" i="4"/>
  <c r="G71" i="4"/>
  <c r="K71" i="4"/>
  <c r="E72" i="4"/>
  <c r="I72" i="4"/>
  <c r="C73" i="4"/>
  <c r="G73" i="4"/>
  <c r="K73" i="4"/>
  <c r="E74" i="4"/>
  <c r="C14" i="4"/>
  <c r="I15" i="4"/>
  <c r="E17" i="4"/>
  <c r="K18" i="4"/>
  <c r="G20" i="4"/>
  <c r="C22" i="4"/>
  <c r="I23" i="4"/>
  <c r="E25" i="4"/>
  <c r="K26" i="4"/>
  <c r="G28" i="4"/>
  <c r="C30" i="4"/>
  <c r="I31" i="4"/>
  <c r="E33" i="4"/>
  <c r="K34" i="4"/>
  <c r="G36" i="4"/>
  <c r="C38" i="4"/>
  <c r="I39" i="4"/>
  <c r="E41" i="4"/>
  <c r="K42" i="4"/>
  <c r="G44" i="4"/>
  <c r="C46" i="4"/>
  <c r="F47" i="4"/>
  <c r="D48" i="4"/>
  <c r="B49" i="4"/>
  <c r="J49" i="4"/>
  <c r="H50" i="4"/>
  <c r="F51" i="4"/>
  <c r="D52" i="4"/>
  <c r="B53" i="4"/>
  <c r="J53" i="4"/>
  <c r="H54" i="4"/>
  <c r="F55" i="4"/>
  <c r="D56" i="4"/>
  <c r="B57" i="4"/>
  <c r="J57" i="4"/>
  <c r="H58" i="4"/>
  <c r="F59" i="4"/>
  <c r="D60" i="4"/>
  <c r="B61" i="4"/>
  <c r="J61" i="4"/>
  <c r="H62" i="4"/>
  <c r="F63" i="4"/>
  <c r="C64" i="4"/>
  <c r="H64" i="4"/>
  <c r="D65" i="4"/>
  <c r="I65" i="4"/>
  <c r="J66" i="4"/>
  <c r="E67" i="4"/>
  <c r="F68" i="4"/>
  <c r="F69" i="4"/>
  <c r="B71" i="4"/>
  <c r="C72" i="4"/>
  <c r="D73" i="4"/>
  <c r="I74" i="4"/>
  <c r="G75" i="4"/>
  <c r="E76" i="4"/>
  <c r="C77" i="4"/>
  <c r="K77" i="4"/>
  <c r="I78" i="4"/>
  <c r="G79" i="4"/>
  <c r="I80" i="4"/>
  <c r="G81" i="4"/>
  <c r="E82" i="4"/>
  <c r="G83" i="4"/>
  <c r="E84" i="4"/>
  <c r="C85" i="4"/>
  <c r="F24" i="4"/>
  <c r="H27" i="4"/>
  <c r="F32" i="4"/>
  <c r="H35" i="4"/>
  <c r="J38" i="4"/>
  <c r="B42" i="4"/>
  <c r="D45" i="4"/>
  <c r="I47" i="4"/>
  <c r="E49" i="4"/>
  <c r="K50" i="4"/>
  <c r="G52" i="4"/>
  <c r="C54" i="4"/>
  <c r="I55" i="4"/>
  <c r="E57" i="4"/>
  <c r="K58" i="4"/>
  <c r="G60" i="4"/>
  <c r="C62" i="4"/>
  <c r="I63" i="4"/>
  <c r="J64" i="4"/>
  <c r="J65" i="4"/>
  <c r="K66" i="4"/>
  <c r="B68" i="4"/>
  <c r="B69" i="4"/>
  <c r="C70" i="4"/>
  <c r="D71" i="4"/>
  <c r="D72" i="4"/>
  <c r="E73" i="4"/>
  <c r="F74" i="4"/>
  <c r="H75" i="4"/>
  <c r="F76" i="4"/>
  <c r="D77" i="4"/>
  <c r="B78" i="4"/>
  <c r="J78" i="4"/>
  <c r="H79" i="4"/>
  <c r="F80" i="4"/>
  <c r="D81" i="4"/>
  <c r="B82" i="4"/>
  <c r="J82" i="4"/>
  <c r="H83" i="4"/>
  <c r="F84" i="4"/>
  <c r="D85" i="4"/>
  <c r="K14" i="4"/>
  <c r="C18" i="4"/>
  <c r="E21" i="4"/>
  <c r="G24" i="4"/>
  <c r="I27" i="4"/>
  <c r="E29" i="4"/>
  <c r="G32" i="4"/>
  <c r="I35" i="4"/>
  <c r="G40" i="4"/>
  <c r="B14" i="4"/>
  <c r="H15" i="4"/>
  <c r="D17" i="4"/>
  <c r="J18" i="4"/>
  <c r="F20" i="4"/>
  <c r="B22" i="4"/>
  <c r="H23" i="4"/>
  <c r="D25" i="4"/>
  <c r="J26" i="4"/>
  <c r="F28" i="4"/>
  <c r="B30" i="4"/>
  <c r="H31" i="4"/>
  <c r="D33" i="4"/>
  <c r="J34" i="4"/>
  <c r="F36" i="4"/>
  <c r="B38" i="4"/>
  <c r="H39" i="4"/>
  <c r="D41" i="4"/>
  <c r="J42" i="4"/>
  <c r="F44" i="4"/>
  <c r="B46" i="4"/>
  <c r="E47" i="4"/>
  <c r="C48" i="4"/>
  <c r="K48" i="4"/>
  <c r="I49" i="4"/>
  <c r="G50" i="4"/>
  <c r="E51" i="4"/>
  <c r="C52" i="4"/>
  <c r="K52" i="4"/>
  <c r="I53" i="4"/>
  <c r="G54" i="4"/>
  <c r="E55" i="4"/>
  <c r="C56" i="4"/>
  <c r="K56" i="4"/>
  <c r="I57" i="4"/>
  <c r="G58" i="4"/>
  <c r="E59" i="4"/>
  <c r="C60" i="4"/>
  <c r="K60" i="4"/>
  <c r="I61" i="4"/>
  <c r="G62" i="4"/>
  <c r="E63" i="4"/>
  <c r="B64" i="4"/>
  <c r="G64" i="4"/>
  <c r="B65" i="4"/>
  <c r="H65" i="4"/>
  <c r="C66" i="4"/>
  <c r="H66" i="4"/>
  <c r="D67" i="4"/>
  <c r="I67" i="4"/>
  <c r="D68" i="4"/>
  <c r="J68" i="4"/>
  <c r="E69" i="4"/>
  <c r="J69" i="4"/>
  <c r="F70" i="4"/>
  <c r="K70" i="4"/>
  <c r="F71" i="4"/>
  <c r="B72" i="4"/>
  <c r="G72" i="4"/>
  <c r="B73" i="4"/>
  <c r="H73" i="4"/>
  <c r="C74" i="4"/>
  <c r="H74" i="4"/>
  <c r="B75" i="4"/>
  <c r="F75" i="4"/>
  <c r="J75" i="4"/>
  <c r="D76" i="4"/>
  <c r="H76" i="4"/>
  <c r="B77" i="4"/>
  <c r="F77" i="4"/>
  <c r="J77" i="4"/>
  <c r="D78" i="4"/>
  <c r="H78" i="4"/>
  <c r="B79" i="4"/>
  <c r="F79" i="4"/>
  <c r="J79" i="4"/>
  <c r="D80" i="4"/>
  <c r="H80" i="4"/>
  <c r="B81" i="4"/>
  <c r="F81" i="4"/>
  <c r="J81" i="4"/>
  <c r="D82" i="4"/>
  <c r="H82" i="4"/>
  <c r="B83" i="4"/>
  <c r="F83" i="4"/>
  <c r="J83" i="4"/>
  <c r="D84" i="4"/>
  <c r="H84" i="4"/>
  <c r="B85" i="4"/>
  <c r="F85" i="4"/>
  <c r="D66" i="4"/>
  <c r="J67" i="4"/>
  <c r="K68" i="4"/>
  <c r="B70" i="4"/>
  <c r="G70" i="4"/>
  <c r="H71" i="4"/>
  <c r="H72" i="4"/>
  <c r="I73" i="4"/>
  <c r="D74" i="4"/>
  <c r="C75" i="4"/>
  <c r="K75" i="4"/>
  <c r="I76" i="4"/>
  <c r="G77" i="4"/>
  <c r="E78" i="4"/>
  <c r="C79" i="4"/>
  <c r="K79" i="4"/>
  <c r="E80" i="4"/>
  <c r="C81" i="4"/>
  <c r="K81" i="4"/>
  <c r="I82" i="4"/>
  <c r="C83" i="4"/>
  <c r="K83" i="4"/>
  <c r="I84" i="4"/>
  <c r="G85" i="4"/>
  <c r="J14" i="4"/>
  <c r="F16" i="4"/>
  <c r="B18" i="4"/>
  <c r="G6" i="4" s="1"/>
  <c r="H19" i="4"/>
  <c r="D21" i="4"/>
  <c r="J22" i="4"/>
  <c r="B26" i="4"/>
  <c r="D29" i="4"/>
  <c r="J30" i="4"/>
  <c r="B34" i="4"/>
  <c r="D37" i="4"/>
  <c r="F40" i="4"/>
  <c r="H43" i="4"/>
  <c r="J46" i="4"/>
  <c r="G48" i="4"/>
  <c r="C50" i="4"/>
  <c r="I51" i="4"/>
  <c r="E53" i="4"/>
  <c r="K54" i="4"/>
  <c r="G56" i="4"/>
  <c r="C58" i="4"/>
  <c r="I59" i="4"/>
  <c r="E61" i="4"/>
  <c r="K62" i="4"/>
  <c r="D64" i="4"/>
  <c r="E65" i="4"/>
  <c r="F66" i="4"/>
  <c r="F67" i="4"/>
  <c r="G68" i="4"/>
  <c r="H69" i="4"/>
  <c r="H70" i="4"/>
  <c r="I71" i="4"/>
  <c r="J72" i="4"/>
  <c r="J73" i="4"/>
  <c r="J74" i="4"/>
  <c r="D75" i="4"/>
  <c r="B76" i="4"/>
  <c r="J76" i="4"/>
  <c r="H77" i="4"/>
  <c r="F78" i="4"/>
  <c r="D79" i="4"/>
  <c r="B80" i="4"/>
  <c r="J80" i="4"/>
  <c r="H81" i="4"/>
  <c r="F82" i="4"/>
  <c r="D83" i="4"/>
  <c r="B84" i="4"/>
  <c r="J84" i="4"/>
  <c r="G16" i="4"/>
  <c r="I19" i="4"/>
  <c r="K22" i="4"/>
  <c r="C26" i="4"/>
  <c r="K30" i="4"/>
  <c r="C34" i="4"/>
  <c r="E37" i="4"/>
  <c r="K38" i="4"/>
  <c r="K84" i="4"/>
  <c r="E83" i="4"/>
  <c r="C80" i="4"/>
  <c r="G78" i="4"/>
  <c r="K76" i="4"/>
  <c r="F73" i="4"/>
  <c r="E71" i="4"/>
  <c r="B67" i="4"/>
  <c r="K64" i="4"/>
  <c r="B59" i="4"/>
  <c r="J55" i="4"/>
  <c r="H52" i="4"/>
  <c r="F49" i="4"/>
  <c r="G84" i="4"/>
  <c r="K82" i="4"/>
  <c r="E81" i="4"/>
  <c r="I79" i="4"/>
  <c r="C78" i="4"/>
  <c r="G76" i="4"/>
  <c r="K74" i="4"/>
  <c r="K72" i="4"/>
  <c r="J70" i="4"/>
  <c r="H68" i="4"/>
  <c r="G66" i="4"/>
  <c r="F64" i="4"/>
  <c r="F61" i="4"/>
  <c r="D58" i="4"/>
  <c r="B55" i="4"/>
  <c r="J51" i="4"/>
  <c r="H48" i="4"/>
  <c r="I43" i="4"/>
  <c r="C84" i="4"/>
  <c r="G82" i="4"/>
  <c r="K80" i="4"/>
  <c r="E79" i="4"/>
  <c r="I77" i="4"/>
  <c r="C76" i="4"/>
  <c r="G74" i="4"/>
  <c r="F72" i="4"/>
  <c r="D70" i="4"/>
  <c r="C68" i="4"/>
  <c r="B66" i="4"/>
  <c r="J63" i="4"/>
  <c r="H60" i="4"/>
  <c r="F57" i="4"/>
  <c r="D54" i="4"/>
  <c r="B51" i="4"/>
  <c r="J47" i="4"/>
  <c r="C42" i="4"/>
  <c r="K46" i="4"/>
  <c r="I81" i="4"/>
  <c r="E75" i="4"/>
  <c r="D69" i="4"/>
  <c r="D62" i="4"/>
  <c r="E45" i="4"/>
  <c r="F13" i="4"/>
  <c r="F17" i="4"/>
  <c r="B17" i="4"/>
  <c r="H16" i="4"/>
  <c r="D16" i="4"/>
  <c r="J15" i="4"/>
  <c r="F15" i="4"/>
  <c r="B15" i="4"/>
  <c r="H14" i="4"/>
  <c r="D14" i="4"/>
  <c r="J13" i="4"/>
  <c r="B7" i="3" l="1"/>
  <c r="B8" i="3"/>
  <c r="B9" i="3" s="1"/>
  <c r="C33" i="3" l="1"/>
  <c r="K35" i="3"/>
  <c r="H51" i="3"/>
  <c r="I56" i="3"/>
  <c r="B61" i="3"/>
  <c r="F67" i="3"/>
  <c r="H71" i="3"/>
  <c r="I41" i="3"/>
  <c r="F47" i="3"/>
  <c r="H54" i="3"/>
  <c r="J58" i="3"/>
  <c r="C63" i="3"/>
  <c r="D65" i="3"/>
  <c r="G69" i="3"/>
  <c r="J73" i="3"/>
  <c r="C75" i="3"/>
  <c r="B73" i="3"/>
  <c r="I68" i="3"/>
  <c r="H66" i="3"/>
  <c r="E62" i="3"/>
  <c r="B58" i="3"/>
  <c r="K55" i="3"/>
  <c r="B50" i="3"/>
  <c r="G39" i="3"/>
  <c r="J33" i="3"/>
  <c r="I72" i="3"/>
  <c r="B74" i="3"/>
  <c r="K71" i="3"/>
  <c r="J69" i="3"/>
  <c r="H67" i="3"/>
  <c r="G65" i="3"/>
  <c r="F63" i="3"/>
  <c r="D61" i="3"/>
  <c r="C59" i="3"/>
  <c r="B57" i="3"/>
  <c r="J54" i="3"/>
  <c r="D52" i="3"/>
  <c r="K47" i="3"/>
  <c r="E42" i="3"/>
  <c r="I36" i="3"/>
  <c r="G29" i="3"/>
  <c r="F27" i="3"/>
  <c r="J70" i="3"/>
  <c r="F64" i="3"/>
  <c r="D60" i="3"/>
  <c r="J53" i="3"/>
  <c r="E45" i="3"/>
  <c r="B21" i="3"/>
  <c r="J74" i="3"/>
  <c r="H70" i="3"/>
  <c r="F68" i="3"/>
  <c r="E66" i="3"/>
  <c r="D64" i="3"/>
  <c r="B62" i="3"/>
  <c r="K59" i="3"/>
  <c r="J57" i="3"/>
  <c r="H55" i="3"/>
  <c r="G53" i="3"/>
  <c r="G49" i="3"/>
  <c r="G44" i="3"/>
  <c r="K38" i="3"/>
  <c r="F13" i="3"/>
  <c r="K13" i="3"/>
  <c r="G14" i="3"/>
  <c r="B15" i="3"/>
  <c r="G15" i="3"/>
  <c r="C16" i="3"/>
  <c r="H16" i="3"/>
  <c r="C17" i="3"/>
  <c r="I17" i="3"/>
  <c r="D18" i="3"/>
  <c r="I18" i="3"/>
  <c r="E19" i="3"/>
  <c r="J19" i="3"/>
  <c r="E20" i="3"/>
  <c r="K20" i="3"/>
  <c r="F21" i="3"/>
  <c r="K21" i="3"/>
  <c r="G22" i="3"/>
  <c r="B23" i="3"/>
  <c r="G23" i="3"/>
  <c r="C24" i="3"/>
  <c r="H24" i="3"/>
  <c r="C25" i="3"/>
  <c r="I25" i="3"/>
  <c r="D26" i="3"/>
  <c r="I26" i="3"/>
  <c r="E27" i="3"/>
  <c r="J27" i="3"/>
  <c r="E28" i="3"/>
  <c r="K28" i="3"/>
  <c r="F29" i="3"/>
  <c r="K29" i="3"/>
  <c r="G30" i="3"/>
  <c r="B31" i="3"/>
  <c r="J13" i="3"/>
  <c r="E14" i="3"/>
  <c r="K14" i="3"/>
  <c r="F15" i="3"/>
  <c r="K15" i="3"/>
  <c r="G16" i="3"/>
  <c r="B17" i="3"/>
  <c r="G17" i="3"/>
  <c r="C18" i="3"/>
  <c r="H18" i="3"/>
  <c r="C19" i="3"/>
  <c r="I19" i="3"/>
  <c r="D20" i="3"/>
  <c r="I20" i="3"/>
  <c r="E21" i="3"/>
  <c r="J21" i="3"/>
  <c r="E22" i="3"/>
  <c r="K22" i="3"/>
  <c r="F23" i="3"/>
  <c r="K23" i="3"/>
  <c r="G24" i="3"/>
  <c r="B25" i="3"/>
  <c r="G25" i="3"/>
  <c r="C26" i="3"/>
  <c r="H26" i="3"/>
  <c r="C27" i="3"/>
  <c r="I27" i="3"/>
  <c r="D28" i="3"/>
  <c r="I28" i="3"/>
  <c r="E29" i="3"/>
  <c r="J29" i="3"/>
  <c r="E30" i="3"/>
  <c r="K30" i="3"/>
  <c r="F31" i="3"/>
  <c r="K31" i="3"/>
  <c r="C14" i="3"/>
  <c r="D16" i="3"/>
  <c r="E18" i="3"/>
  <c r="G20" i="3"/>
  <c r="H22" i="3"/>
  <c r="I24" i="3"/>
  <c r="K26" i="3"/>
  <c r="B29" i="3"/>
  <c r="C31" i="3"/>
  <c r="D32" i="3"/>
  <c r="B33" i="3"/>
  <c r="I33" i="3"/>
  <c r="E34" i="3"/>
  <c r="C35" i="3"/>
  <c r="J35" i="3"/>
  <c r="G36" i="3"/>
  <c r="E37" i="3"/>
  <c r="K37" i="3"/>
  <c r="H38" i="3"/>
  <c r="F39" i="3"/>
  <c r="C40" i="3"/>
  <c r="I40" i="3"/>
  <c r="G41" i="3"/>
  <c r="D42" i="3"/>
  <c r="K42" i="3"/>
  <c r="I43" i="3"/>
  <c r="E44" i="3"/>
  <c r="B45" i="3"/>
  <c r="J45" i="3"/>
  <c r="G46" i="3"/>
  <c r="C47" i="3"/>
  <c r="J47" i="3"/>
  <c r="E48" i="3"/>
  <c r="J48" i="3"/>
  <c r="F49" i="3"/>
  <c r="K49" i="3"/>
  <c r="F50" i="3"/>
  <c r="B51" i="3"/>
  <c r="G51" i="3"/>
  <c r="B52" i="3"/>
  <c r="H52" i="3"/>
  <c r="C53" i="3"/>
  <c r="H53" i="3"/>
  <c r="D54" i="3"/>
  <c r="I54" i="3"/>
  <c r="D55" i="3"/>
  <c r="J55" i="3"/>
  <c r="E56" i="3"/>
  <c r="J56" i="3"/>
  <c r="F57" i="3"/>
  <c r="K57" i="3"/>
  <c r="F58" i="3"/>
  <c r="B59" i="3"/>
  <c r="G59" i="3"/>
  <c r="B60" i="3"/>
  <c r="H60" i="3"/>
  <c r="C61" i="3"/>
  <c r="H61" i="3"/>
  <c r="D62" i="3"/>
  <c r="I62" i="3"/>
  <c r="D63" i="3"/>
  <c r="J63" i="3"/>
  <c r="E64" i="3"/>
  <c r="J64" i="3"/>
  <c r="F65" i="3"/>
  <c r="K65" i="3"/>
  <c r="F66" i="3"/>
  <c r="B67" i="3"/>
  <c r="G67" i="3"/>
  <c r="B68" i="3"/>
  <c r="H68" i="3"/>
  <c r="C69" i="3"/>
  <c r="H69" i="3"/>
  <c r="D70" i="3"/>
  <c r="I70" i="3"/>
  <c r="D71" i="3"/>
  <c r="J71" i="3"/>
  <c r="E72" i="3"/>
  <c r="J72" i="3"/>
  <c r="F73" i="3"/>
  <c r="K73" i="3"/>
  <c r="F74" i="3"/>
  <c r="B75" i="3"/>
  <c r="G75" i="3"/>
  <c r="C15" i="3"/>
  <c r="E17" i="3"/>
  <c r="F19" i="3"/>
  <c r="G21" i="3"/>
  <c r="I23" i="3"/>
  <c r="J25" i="3"/>
  <c r="K27" i="3"/>
  <c r="C30" i="3"/>
  <c r="I31" i="3"/>
  <c r="H32" i="3"/>
  <c r="E33" i="3"/>
  <c r="C34" i="3"/>
  <c r="I34" i="3"/>
  <c r="F35" i="3"/>
  <c r="D36" i="3"/>
  <c r="K36" i="3"/>
  <c r="G37" i="3"/>
  <c r="E38" i="3"/>
  <c r="B39" i="3"/>
  <c r="I39" i="3"/>
  <c r="G40" i="3"/>
  <c r="C41" i="3"/>
  <c r="J41" i="3"/>
  <c r="H42" i="3"/>
  <c r="E43" i="3"/>
  <c r="K43" i="3"/>
  <c r="I44" i="3"/>
  <c r="F45" i="3"/>
  <c r="C46" i="3"/>
  <c r="K46" i="3"/>
  <c r="G47" i="3"/>
  <c r="B48" i="3"/>
  <c r="H48" i="3"/>
  <c r="C49" i="3"/>
  <c r="H49" i="3"/>
  <c r="D50" i="3"/>
  <c r="I50" i="3"/>
  <c r="D51" i="3"/>
  <c r="J51" i="3"/>
  <c r="E52" i="3"/>
  <c r="J52" i="3"/>
  <c r="F53" i="3"/>
  <c r="K53" i="3"/>
  <c r="F54" i="3"/>
  <c r="B55" i="3"/>
  <c r="G55" i="3"/>
  <c r="B56" i="3"/>
  <c r="H56" i="3"/>
  <c r="C57" i="3"/>
  <c r="H57" i="3"/>
  <c r="D58" i="3"/>
  <c r="I58" i="3"/>
  <c r="D59" i="3"/>
  <c r="J59" i="3"/>
  <c r="E60" i="3"/>
  <c r="J60" i="3"/>
  <c r="F61" i="3"/>
  <c r="K61" i="3"/>
  <c r="F62" i="3"/>
  <c r="B63" i="3"/>
  <c r="G63" i="3"/>
  <c r="B64" i="3"/>
  <c r="H64" i="3"/>
  <c r="C65" i="3"/>
  <c r="H65" i="3"/>
  <c r="D66" i="3"/>
  <c r="I66" i="3"/>
  <c r="D67" i="3"/>
  <c r="J67" i="3"/>
  <c r="E68" i="3"/>
  <c r="J68" i="3"/>
  <c r="F69" i="3"/>
  <c r="K69" i="3"/>
  <c r="F70" i="3"/>
  <c r="B71" i="3"/>
  <c r="G71" i="3"/>
  <c r="B72" i="3"/>
  <c r="H72" i="3"/>
  <c r="C73" i="3"/>
  <c r="H73" i="3"/>
  <c r="D74" i="3"/>
  <c r="I74" i="3"/>
  <c r="D75" i="3"/>
  <c r="G13" i="3"/>
  <c r="I15" i="3"/>
  <c r="J17" i="3"/>
  <c r="K19" i="3"/>
  <c r="C22" i="3"/>
  <c r="D24" i="3"/>
  <c r="E26" i="3"/>
  <c r="G28" i="3"/>
  <c r="H30" i="3"/>
  <c r="C32" i="3"/>
  <c r="I32" i="3"/>
  <c r="G33" i="3"/>
  <c r="D34" i="3"/>
  <c r="K34" i="3"/>
  <c r="I35" i="3"/>
  <c r="E36" i="3"/>
  <c r="B37" i="3"/>
  <c r="J37" i="3"/>
  <c r="G38" i="3"/>
  <c r="C39" i="3"/>
  <c r="K39" i="3"/>
  <c r="H40" i="3"/>
  <c r="E41" i="3"/>
  <c r="C42" i="3"/>
  <c r="I42" i="3"/>
  <c r="F43" i="3"/>
  <c r="D44" i="3"/>
  <c r="K44" i="3"/>
  <c r="G45" i="3"/>
  <c r="E46" i="3"/>
  <c r="B47" i="3"/>
  <c r="H47" i="3"/>
  <c r="D48" i="3"/>
  <c r="I48" i="3"/>
  <c r="D49" i="3"/>
  <c r="J49" i="3"/>
  <c r="E50" i="3"/>
  <c r="J50" i="3"/>
  <c r="F51" i="3"/>
  <c r="K51" i="3"/>
  <c r="F52" i="3"/>
  <c r="B53" i="3"/>
  <c r="G73" i="3"/>
  <c r="F72" i="3"/>
  <c r="E70" i="3"/>
  <c r="D68" i="3"/>
  <c r="B66" i="3"/>
  <c r="B65" i="3"/>
  <c r="J62" i="3"/>
  <c r="I60" i="3"/>
  <c r="H59" i="3"/>
  <c r="G57" i="3"/>
  <c r="F55" i="3"/>
  <c r="D53" i="3"/>
  <c r="C51" i="3"/>
  <c r="H46" i="3"/>
  <c r="B41" i="3"/>
  <c r="E35" i="3"/>
  <c r="F75" i="3"/>
  <c r="E74" i="3"/>
  <c r="D73" i="3"/>
  <c r="D72" i="3"/>
  <c r="C71" i="3"/>
  <c r="B70" i="3"/>
  <c r="B69" i="3"/>
  <c r="K67" i="3"/>
  <c r="J66" i="3"/>
  <c r="J65" i="3"/>
  <c r="I64" i="3"/>
  <c r="H63" i="3"/>
  <c r="H62" i="3"/>
  <c r="G61" i="3"/>
  <c r="F60" i="3"/>
  <c r="F59" i="3"/>
  <c r="E58" i="3"/>
  <c r="D57" i="3"/>
  <c r="D56" i="3"/>
  <c r="C55" i="3"/>
  <c r="B54" i="3"/>
  <c r="I52" i="3"/>
  <c r="H50" i="3"/>
  <c r="F48" i="3"/>
  <c r="K45" i="3"/>
  <c r="C43" i="3"/>
  <c r="D40" i="3"/>
  <c r="F37" i="3"/>
  <c r="H34" i="3"/>
  <c r="G31" i="3"/>
  <c r="C23" i="3"/>
  <c r="H14" i="3"/>
  <c r="K18" i="3"/>
  <c r="H74" i="3"/>
  <c r="F71" i="3"/>
  <c r="D69" i="3"/>
  <c r="C67" i="3"/>
  <c r="K63" i="3"/>
  <c r="J61" i="3"/>
  <c r="H58" i="3"/>
  <c r="F56" i="3"/>
  <c r="E54" i="3"/>
  <c r="B49" i="3"/>
  <c r="J43" i="3"/>
  <c r="C38" i="3"/>
  <c r="G32" i="3"/>
  <c r="E25" i="3"/>
  <c r="I16" i="3"/>
  <c r="I13" i="3"/>
  <c r="E13" i="3"/>
  <c r="E75" i="3"/>
  <c r="K74" i="3"/>
  <c r="G74" i="3"/>
  <c r="C74" i="3"/>
  <c r="I73" i="3"/>
  <c r="E73" i="3"/>
  <c r="K72" i="3"/>
  <c r="G72" i="3"/>
  <c r="C72" i="3"/>
  <c r="I71" i="3"/>
  <c r="E71" i="3"/>
  <c r="K70" i="3"/>
  <c r="G70" i="3"/>
  <c r="C70" i="3"/>
  <c r="I69" i="3"/>
  <c r="E69" i="3"/>
  <c r="K68" i="3"/>
  <c r="G68" i="3"/>
  <c r="C68" i="3"/>
  <c r="I67" i="3"/>
  <c r="E67" i="3"/>
  <c r="K66" i="3"/>
  <c r="G66" i="3"/>
  <c r="C66" i="3"/>
  <c r="I65" i="3"/>
  <c r="E65" i="3"/>
  <c r="K64" i="3"/>
  <c r="G64" i="3"/>
  <c r="C64" i="3"/>
  <c r="I63" i="3"/>
  <c r="E63" i="3"/>
  <c r="K62" i="3"/>
  <c r="G62" i="3"/>
  <c r="C62" i="3"/>
  <c r="I61" i="3"/>
  <c r="E61" i="3"/>
  <c r="K60" i="3"/>
  <c r="G60" i="3"/>
  <c r="C60" i="3"/>
  <c r="I59" i="3"/>
  <c r="E59" i="3"/>
  <c r="K58" i="3"/>
  <c r="G58" i="3"/>
  <c r="C58" i="3"/>
  <c r="I57" i="3"/>
  <c r="E57" i="3"/>
  <c r="K56" i="3"/>
  <c r="G56" i="3"/>
  <c r="C56" i="3"/>
  <c r="I55" i="3"/>
  <c r="E55" i="3"/>
  <c r="K54" i="3"/>
  <c r="G54" i="3"/>
  <c r="C54" i="3"/>
  <c r="I53" i="3"/>
  <c r="E53" i="3"/>
  <c r="K52" i="3"/>
  <c r="G52" i="3"/>
  <c r="C52" i="3"/>
  <c r="I51" i="3"/>
  <c r="E51" i="3"/>
  <c r="K50" i="3"/>
  <c r="G50" i="3"/>
  <c r="C50" i="3"/>
  <c r="I49" i="3"/>
  <c r="E49" i="3"/>
  <c r="K48" i="3"/>
  <c r="G48" i="3"/>
  <c r="C48" i="3"/>
  <c r="I47" i="3"/>
  <c r="E47" i="3"/>
  <c r="I46" i="3"/>
  <c r="D46" i="3"/>
  <c r="I45" i="3"/>
  <c r="C45" i="3"/>
  <c r="H44" i="3"/>
  <c r="C44" i="3"/>
  <c r="G43" i="3"/>
  <c r="B43" i="3"/>
  <c r="G42" i="3"/>
  <c r="K41" i="3"/>
  <c r="F41" i="3"/>
  <c r="K40" i="3"/>
  <c r="E40" i="3"/>
  <c r="J39" i="3"/>
  <c r="E39" i="3"/>
  <c r="I38" i="3"/>
  <c r="D38" i="3"/>
  <c r="I37" i="3"/>
  <c r="C37" i="3"/>
  <c r="H36" i="3"/>
  <c r="C36" i="3"/>
  <c r="G35" i="3"/>
  <c r="B35" i="3"/>
  <c r="G34" i="3"/>
  <c r="K33" i="3"/>
  <c r="F33" i="3"/>
  <c r="K32" i="3"/>
  <c r="E32" i="3"/>
  <c r="J31" i="3"/>
  <c r="E31" i="3"/>
  <c r="I30" i="3"/>
  <c r="D30" i="3"/>
  <c r="I29" i="3"/>
  <c r="C29" i="3"/>
  <c r="H28" i="3"/>
  <c r="C28" i="3"/>
  <c r="G27" i="3"/>
  <c r="B27" i="3"/>
  <c r="G26" i="3"/>
  <c r="K25" i="3"/>
  <c r="F25" i="3"/>
  <c r="K24" i="3"/>
  <c r="E24" i="3"/>
  <c r="J23" i="3"/>
  <c r="E23" i="3"/>
  <c r="I22" i="3"/>
  <c r="D22" i="3"/>
  <c r="I21" i="3"/>
  <c r="C21" i="3"/>
  <c r="H20" i="3"/>
  <c r="C20" i="3"/>
  <c r="G19" i="3"/>
  <c r="B19" i="3"/>
  <c r="G18" i="3"/>
  <c r="K17" i="3"/>
  <c r="F17" i="3"/>
  <c r="K16" i="3"/>
  <c r="E16" i="3"/>
  <c r="J15" i="3"/>
  <c r="E15" i="3"/>
  <c r="I14" i="3"/>
  <c r="D14" i="3"/>
  <c r="H13" i="3"/>
  <c r="B14" i="3"/>
  <c r="F14" i="3"/>
  <c r="J14" i="3"/>
  <c r="D15" i="3"/>
  <c r="H15" i="3"/>
  <c r="B16" i="3"/>
  <c r="F16" i="3"/>
  <c r="J16" i="3"/>
  <c r="D17" i="3"/>
  <c r="H17" i="3"/>
  <c r="B18" i="3"/>
  <c r="G6" i="3" s="1"/>
  <c r="F18" i="3"/>
  <c r="J18" i="3"/>
  <c r="D19" i="3"/>
  <c r="H19" i="3"/>
  <c r="B20" i="3"/>
  <c r="F20" i="3"/>
  <c r="J20" i="3"/>
  <c r="D21" i="3"/>
  <c r="H21" i="3"/>
  <c r="B22" i="3"/>
  <c r="F22" i="3"/>
  <c r="J22" i="3"/>
  <c r="D23" i="3"/>
  <c r="H23" i="3"/>
  <c r="B24" i="3"/>
  <c r="F24" i="3"/>
  <c r="J24" i="3"/>
  <c r="D25" i="3"/>
  <c r="H25" i="3"/>
  <c r="B26" i="3"/>
  <c r="F26" i="3"/>
  <c r="J26" i="3"/>
  <c r="D27" i="3"/>
  <c r="H27" i="3"/>
  <c r="B28" i="3"/>
  <c r="F28" i="3"/>
  <c r="J28" i="3"/>
  <c r="D29" i="3"/>
  <c r="H29" i="3"/>
  <c r="B30" i="3"/>
  <c r="F30" i="3"/>
  <c r="J30" i="3"/>
  <c r="D31" i="3"/>
  <c r="H31" i="3"/>
  <c r="B32" i="3"/>
  <c r="F32" i="3"/>
  <c r="J32" i="3"/>
  <c r="D33" i="3"/>
  <c r="H33" i="3"/>
  <c r="B34" i="3"/>
  <c r="F34" i="3"/>
  <c r="J34" i="3"/>
  <c r="D35" i="3"/>
  <c r="H35" i="3"/>
  <c r="B36" i="3"/>
  <c r="F36" i="3"/>
  <c r="J36" i="3"/>
  <c r="D37" i="3"/>
  <c r="H37" i="3"/>
  <c r="B38" i="3"/>
  <c r="F38" i="3"/>
  <c r="J38" i="3"/>
  <c r="D39" i="3"/>
  <c r="H39" i="3"/>
  <c r="B40" i="3"/>
  <c r="F40" i="3"/>
  <c r="J40" i="3"/>
  <c r="D41" i="3"/>
  <c r="H41" i="3"/>
  <c r="B42" i="3"/>
  <c r="F42" i="3"/>
  <c r="J42" i="3"/>
  <c r="D43" i="3"/>
  <c r="H43" i="3"/>
  <c r="B44" i="3"/>
  <c r="F44" i="3"/>
  <c r="J44" i="3"/>
  <c r="D45" i="3"/>
  <c r="H45" i="3"/>
  <c r="B46" i="3"/>
  <c r="F46" i="3"/>
  <c r="J46" i="3"/>
  <c r="D47" i="3"/>
  <c r="B7" i="2" l="1"/>
  <c r="B9" i="2"/>
  <c r="H51" i="2" l="1"/>
  <c r="C60" i="2"/>
  <c r="I19" i="2"/>
  <c r="B58" i="2"/>
  <c r="H48" i="2"/>
  <c r="C26" i="2"/>
  <c r="J55" i="2"/>
  <c r="J44" i="2"/>
  <c r="I53" i="2"/>
  <c r="I34" i="2"/>
  <c r="B59" i="2"/>
  <c r="J54" i="2"/>
  <c r="D50" i="2"/>
  <c r="G40" i="2"/>
  <c r="K56" i="2"/>
  <c r="H52" i="2"/>
  <c r="K46" i="2"/>
  <c r="H59" i="2"/>
  <c r="F57" i="2"/>
  <c r="E55" i="2"/>
  <c r="D53" i="2"/>
  <c r="B51" i="2"/>
  <c r="J47" i="2"/>
  <c r="I43" i="2"/>
  <c r="G39" i="2"/>
  <c r="G32" i="2"/>
  <c r="B24" i="2"/>
  <c r="I42" i="2"/>
  <c r="F38" i="2"/>
  <c r="F30" i="2"/>
  <c r="K21" i="2"/>
  <c r="G58" i="2"/>
  <c r="F56" i="2"/>
  <c r="D54" i="2"/>
  <c r="C52" i="2"/>
  <c r="F49" i="2"/>
  <c r="K45" i="2"/>
  <c r="H41" i="2"/>
  <c r="J36" i="2"/>
  <c r="E28" i="2"/>
  <c r="I13" i="2"/>
  <c r="E14" i="2"/>
  <c r="J14" i="2"/>
  <c r="E15" i="2"/>
  <c r="K15" i="2"/>
  <c r="F16" i="2"/>
  <c r="K16" i="2"/>
  <c r="G17" i="2"/>
  <c r="B18" i="2"/>
  <c r="G6" i="2" s="1"/>
  <c r="G18" i="2"/>
  <c r="C19" i="2"/>
  <c r="H19" i="2"/>
  <c r="C20" i="2"/>
  <c r="I20" i="2"/>
  <c r="D21" i="2"/>
  <c r="I21" i="2"/>
  <c r="E22" i="2"/>
  <c r="J22" i="2"/>
  <c r="E23" i="2"/>
  <c r="K23" i="2"/>
  <c r="F24" i="2"/>
  <c r="K24" i="2"/>
  <c r="G25" i="2"/>
  <c r="B26" i="2"/>
  <c r="G26" i="2"/>
  <c r="C27" i="2"/>
  <c r="H27" i="2"/>
  <c r="C28" i="2"/>
  <c r="I28" i="2"/>
  <c r="D29" i="2"/>
  <c r="I29" i="2"/>
  <c r="E30" i="2"/>
  <c r="J30" i="2"/>
  <c r="E31" i="2"/>
  <c r="K31" i="2"/>
  <c r="F32" i="2"/>
  <c r="K32" i="2"/>
  <c r="G33" i="2"/>
  <c r="B34" i="2"/>
  <c r="G34" i="2"/>
  <c r="C35" i="2"/>
  <c r="H35" i="2"/>
  <c r="C36" i="2"/>
  <c r="I36" i="2"/>
  <c r="D37" i="2"/>
  <c r="I37" i="2"/>
  <c r="F26" i="2"/>
  <c r="K26" i="2"/>
  <c r="G27" i="2"/>
  <c r="B28" i="2"/>
  <c r="G28" i="2"/>
  <c r="C29" i="2"/>
  <c r="H29" i="2"/>
  <c r="C30" i="2"/>
  <c r="I30" i="2"/>
  <c r="D31" i="2"/>
  <c r="I31" i="2"/>
  <c r="E32" i="2"/>
  <c r="J32" i="2"/>
  <c r="E33" i="2"/>
  <c r="K33" i="2"/>
  <c r="F34" i="2"/>
  <c r="K34" i="2"/>
  <c r="G35" i="2"/>
  <c r="B36" i="2"/>
  <c r="G36" i="2"/>
  <c r="C37" i="2"/>
  <c r="H37" i="2"/>
  <c r="C38" i="2"/>
  <c r="I38" i="2"/>
  <c r="D39" i="2"/>
  <c r="I39" i="2"/>
  <c r="E40" i="2"/>
  <c r="J40" i="2"/>
  <c r="E41" i="2"/>
  <c r="K41" i="2"/>
  <c r="F42" i="2"/>
  <c r="K42" i="2"/>
  <c r="G43" i="2"/>
  <c r="B44" i="2"/>
  <c r="G44" i="2"/>
  <c r="C45" i="2"/>
  <c r="H45" i="2"/>
  <c r="C46" i="2"/>
  <c r="I46" i="2"/>
  <c r="D47" i="2"/>
  <c r="H47" i="2"/>
  <c r="B48" i="2"/>
  <c r="F48" i="2"/>
  <c r="J48" i="2"/>
  <c r="D49" i="2"/>
  <c r="H49" i="2"/>
  <c r="B50" i="2"/>
  <c r="F50" i="2"/>
  <c r="J50" i="2"/>
  <c r="G60" i="2"/>
  <c r="F59" i="2"/>
  <c r="F58" i="2"/>
  <c r="J57" i="2"/>
  <c r="J56" i="2"/>
  <c r="I55" i="2"/>
  <c r="H54" i="2"/>
  <c r="H53" i="2"/>
  <c r="G52" i="2"/>
  <c r="F51" i="2"/>
  <c r="F60" i="2"/>
  <c r="J59" i="2"/>
  <c r="E59" i="2"/>
  <c r="J58" i="2"/>
  <c r="D58" i="2"/>
  <c r="I57" i="2"/>
  <c r="D57" i="2"/>
  <c r="H56" i="2"/>
  <c r="C56" i="2"/>
  <c r="H55" i="2"/>
  <c r="B55" i="2"/>
  <c r="G54" i="2"/>
  <c r="B54" i="2"/>
  <c r="F53" i="2"/>
  <c r="K52" i="2"/>
  <c r="F52" i="2"/>
  <c r="J51" i="2"/>
  <c r="E51" i="2"/>
  <c r="H50" i="2"/>
  <c r="J49" i="2"/>
  <c r="B49" i="2"/>
  <c r="D48" i="2"/>
  <c r="F47" i="2"/>
  <c r="F46" i="2"/>
  <c r="E45" i="2"/>
  <c r="E44" i="2"/>
  <c r="D43" i="2"/>
  <c r="C42" i="2"/>
  <c r="C41" i="2"/>
  <c r="B40" i="2"/>
  <c r="K38" i="2"/>
  <c r="K37" i="2"/>
  <c r="I35" i="2"/>
  <c r="H33" i="2"/>
  <c r="G31" i="2"/>
  <c r="E29" i="2"/>
  <c r="D27" i="2"/>
  <c r="C25" i="2"/>
  <c r="K22" i="2"/>
  <c r="J20" i="2"/>
  <c r="I18" i="2"/>
  <c r="G16" i="2"/>
  <c r="F14" i="2"/>
  <c r="D60" i="2"/>
  <c r="I59" i="2"/>
  <c r="D59" i="2"/>
  <c r="H58" i="2"/>
  <c r="C58" i="2"/>
  <c r="H57" i="2"/>
  <c r="B57" i="2"/>
  <c r="G56" i="2"/>
  <c r="B56" i="2"/>
  <c r="F55" i="2"/>
  <c r="K54" i="2"/>
  <c r="F54" i="2"/>
  <c r="J53" i="2"/>
  <c r="E53" i="2"/>
  <c r="J52" i="2"/>
  <c r="D52" i="2"/>
  <c r="I51" i="2"/>
  <c r="D51" i="2"/>
  <c r="G50" i="2"/>
  <c r="I49" i="2"/>
  <c r="K48" i="2"/>
  <c r="C48" i="2"/>
  <c r="E47" i="2"/>
  <c r="E46" i="2"/>
  <c r="D45" i="2"/>
  <c r="C44" i="2"/>
  <c r="C43" i="2"/>
  <c r="B42" i="2"/>
  <c r="K40" i="2"/>
  <c r="K39" i="2"/>
  <c r="J38" i="2"/>
  <c r="E37" i="2"/>
  <c r="D35" i="2"/>
  <c r="C33" i="2"/>
  <c r="K30" i="2"/>
  <c r="J28" i="2"/>
  <c r="I26" i="2"/>
  <c r="G24" i="2"/>
  <c r="F22" i="2"/>
  <c r="E20" i="2"/>
  <c r="C18" i="2"/>
  <c r="B16" i="2"/>
  <c r="K13" i="2"/>
  <c r="H17" i="2"/>
  <c r="G15" i="2"/>
  <c r="B60" i="2"/>
  <c r="K58" i="2"/>
  <c r="E57" i="2"/>
  <c r="D56" i="2"/>
  <c r="D55" i="2"/>
  <c r="C54" i="2"/>
  <c r="B53" i="2"/>
  <c r="B52" i="2"/>
  <c r="K50" i="2"/>
  <c r="C50" i="2"/>
  <c r="E49" i="2"/>
  <c r="G48" i="2"/>
  <c r="I47" i="2"/>
  <c r="J46" i="2"/>
  <c r="I45" i="2"/>
  <c r="I44" i="2"/>
  <c r="H43" i="2"/>
  <c r="G42" i="2"/>
  <c r="G41" i="2"/>
  <c r="F40" i="2"/>
  <c r="E39" i="2"/>
  <c r="E38" i="2"/>
  <c r="E36" i="2"/>
  <c r="C34" i="2"/>
  <c r="B32" i="2"/>
  <c r="K29" i="2"/>
  <c r="I27" i="2"/>
  <c r="H25" i="2"/>
  <c r="G23" i="2"/>
  <c r="E21" i="2"/>
  <c r="D19" i="2"/>
  <c r="C17" i="2"/>
  <c r="K14" i="2"/>
  <c r="G13" i="2"/>
  <c r="K25" i="2"/>
  <c r="E25" i="2"/>
  <c r="J24" i="2"/>
  <c r="E24" i="2"/>
  <c r="I23" i="2"/>
  <c r="D23" i="2"/>
  <c r="I22" i="2"/>
  <c r="C22" i="2"/>
  <c r="H21" i="2"/>
  <c r="C21" i="2"/>
  <c r="G20" i="2"/>
  <c r="B20" i="2"/>
  <c r="G19" i="2"/>
  <c r="K18" i="2"/>
  <c r="F18" i="2"/>
  <c r="K17" i="2"/>
  <c r="E17" i="2"/>
  <c r="J16" i="2"/>
  <c r="E16" i="2"/>
  <c r="I15" i="2"/>
  <c r="D15" i="2"/>
  <c r="I14" i="2"/>
  <c r="C14" i="2"/>
  <c r="H13" i="2"/>
  <c r="E60" i="2"/>
  <c r="K59" i="2"/>
  <c r="G59" i="2"/>
  <c r="C59" i="2"/>
  <c r="I58" i="2"/>
  <c r="E58" i="2"/>
  <c r="K57" i="2"/>
  <c r="G57" i="2"/>
  <c r="C57" i="2"/>
  <c r="I56" i="2"/>
  <c r="E56" i="2"/>
  <c r="K55" i="2"/>
  <c r="G55" i="2"/>
  <c r="C55" i="2"/>
  <c r="I54" i="2"/>
  <c r="E54" i="2"/>
  <c r="K53" i="2"/>
  <c r="G53" i="2"/>
  <c r="C53" i="2"/>
  <c r="I52" i="2"/>
  <c r="E52" i="2"/>
  <c r="K51" i="2"/>
  <c r="G51" i="2"/>
  <c r="C51" i="2"/>
  <c r="I50" i="2"/>
  <c r="E50" i="2"/>
  <c r="K49" i="2"/>
  <c r="G49" i="2"/>
  <c r="C49" i="2"/>
  <c r="I48" i="2"/>
  <c r="E48" i="2"/>
  <c r="K47" i="2"/>
  <c r="G47" i="2"/>
  <c r="C47" i="2"/>
  <c r="G46" i="2"/>
  <c r="B46" i="2"/>
  <c r="G45" i="2"/>
  <c r="K44" i="2"/>
  <c r="F44" i="2"/>
  <c r="K43" i="2"/>
  <c r="E43" i="2"/>
  <c r="J42" i="2"/>
  <c r="E42" i="2"/>
  <c r="I41" i="2"/>
  <c r="D41" i="2"/>
  <c r="I40" i="2"/>
  <c r="C40" i="2"/>
  <c r="H39" i="2"/>
  <c r="C39" i="2"/>
  <c r="G38" i="2"/>
  <c r="B38" i="2"/>
  <c r="G37" i="2"/>
  <c r="K36" i="2"/>
  <c r="F36" i="2"/>
  <c r="K35" i="2"/>
  <c r="E35" i="2"/>
  <c r="J34" i="2"/>
  <c r="E34" i="2"/>
  <c r="I33" i="2"/>
  <c r="D33" i="2"/>
  <c r="I32" i="2"/>
  <c r="C32" i="2"/>
  <c r="H31" i="2"/>
  <c r="C31" i="2"/>
  <c r="G30" i="2"/>
  <c r="B30" i="2"/>
  <c r="G29" i="2"/>
  <c r="K28" i="2"/>
  <c r="F28" i="2"/>
  <c r="K27" i="2"/>
  <c r="E27" i="2"/>
  <c r="J26" i="2"/>
  <c r="E26" i="2"/>
  <c r="I25" i="2"/>
  <c r="D25" i="2"/>
  <c r="I24" i="2"/>
  <c r="C24" i="2"/>
  <c r="H23" i="2"/>
  <c r="C23" i="2"/>
  <c r="G22" i="2"/>
  <c r="B22" i="2"/>
  <c r="G21" i="2"/>
  <c r="K20" i="2"/>
  <c r="F20" i="2"/>
  <c r="K19" i="2"/>
  <c r="E19" i="2"/>
  <c r="J18" i="2"/>
  <c r="E18" i="2"/>
  <c r="I17" i="2"/>
  <c r="D17" i="2"/>
  <c r="I16" i="2"/>
  <c r="C16" i="2"/>
  <c r="H15" i="2"/>
  <c r="C15" i="2"/>
  <c r="G14" i="2"/>
  <c r="B14" i="2"/>
  <c r="F13" i="2"/>
  <c r="J13" i="2"/>
  <c r="D14" i="2"/>
  <c r="H14" i="2"/>
  <c r="B15" i="2"/>
  <c r="F15" i="2"/>
  <c r="J15" i="2"/>
  <c r="D16" i="2"/>
  <c r="H16" i="2"/>
  <c r="B17" i="2"/>
  <c r="F17" i="2"/>
  <c r="J17" i="2"/>
  <c r="D18" i="2"/>
  <c r="H18" i="2"/>
  <c r="B19" i="2"/>
  <c r="F19" i="2"/>
  <c r="J19" i="2"/>
  <c r="D20" i="2"/>
  <c r="H20" i="2"/>
  <c r="B21" i="2"/>
  <c r="F21" i="2"/>
  <c r="J21" i="2"/>
  <c r="D22" i="2"/>
  <c r="H22" i="2"/>
  <c r="B23" i="2"/>
  <c r="F23" i="2"/>
  <c r="J23" i="2"/>
  <c r="D24" i="2"/>
  <c r="H24" i="2"/>
  <c r="B25" i="2"/>
  <c r="F25" i="2"/>
  <c r="J25" i="2"/>
  <c r="D26" i="2"/>
  <c r="H26" i="2"/>
  <c r="B27" i="2"/>
  <c r="F27" i="2"/>
  <c r="J27" i="2"/>
  <c r="D28" i="2"/>
  <c r="H28" i="2"/>
  <c r="B29" i="2"/>
  <c r="F29" i="2"/>
  <c r="J29" i="2"/>
  <c r="D30" i="2"/>
  <c r="H30" i="2"/>
  <c r="B31" i="2"/>
  <c r="F31" i="2"/>
  <c r="J31" i="2"/>
  <c r="D32" i="2"/>
  <c r="H32" i="2"/>
  <c r="B33" i="2"/>
  <c r="F33" i="2"/>
  <c r="J33" i="2"/>
  <c r="D34" i="2"/>
  <c r="H34" i="2"/>
  <c r="B35" i="2"/>
  <c r="F35" i="2"/>
  <c r="J35" i="2"/>
  <c r="D36" i="2"/>
  <c r="H36" i="2"/>
  <c r="B37" i="2"/>
  <c r="F37" i="2"/>
  <c r="J37" i="2"/>
  <c r="D38" i="2"/>
  <c r="H38" i="2"/>
  <c r="B39" i="2"/>
  <c r="F39" i="2"/>
  <c r="J39" i="2"/>
  <c r="D40" i="2"/>
  <c r="H40" i="2"/>
  <c r="B41" i="2"/>
  <c r="F41" i="2"/>
  <c r="J41" i="2"/>
  <c r="D42" i="2"/>
  <c r="H42" i="2"/>
  <c r="B43" i="2"/>
  <c r="F43" i="2"/>
  <c r="J43" i="2"/>
  <c r="D44" i="2"/>
  <c r="H44" i="2"/>
  <c r="B45" i="2"/>
  <c r="F45" i="2"/>
  <c r="J45" i="2"/>
  <c r="D46" i="2"/>
  <c r="H46" i="2"/>
  <c r="B47" i="2"/>
  <c r="B7" i="1" l="1"/>
  <c r="B8" i="1"/>
  <c r="B9" i="1" s="1"/>
  <c r="J13" i="1" l="1"/>
  <c r="B34" i="1"/>
  <c r="G42" i="1"/>
  <c r="C50" i="1"/>
  <c r="C36" i="1"/>
  <c r="B22" i="1"/>
  <c r="D38" i="1"/>
  <c r="J46" i="1"/>
  <c r="H44" i="1"/>
  <c r="F28" i="1"/>
  <c r="F40" i="1"/>
  <c r="G48" i="1"/>
  <c r="D15" i="1"/>
  <c r="I51" i="1"/>
  <c r="G52" i="1"/>
  <c r="E49" i="1"/>
  <c r="I45" i="1"/>
  <c r="F41" i="1"/>
  <c r="D37" i="1"/>
  <c r="H31" i="1"/>
  <c r="J18" i="1"/>
  <c r="K50" i="1"/>
  <c r="I47" i="1"/>
  <c r="H43" i="1"/>
  <c r="E39" i="1"/>
  <c r="B35" i="1"/>
  <c r="D25" i="1"/>
  <c r="C52" i="1"/>
  <c r="G50" i="1"/>
  <c r="K48" i="1"/>
  <c r="E47" i="1"/>
  <c r="D45" i="1"/>
  <c r="B43" i="1"/>
  <c r="K40" i="1"/>
  <c r="J38" i="1"/>
  <c r="H36" i="1"/>
  <c r="G34" i="1"/>
  <c r="B30" i="1"/>
  <c r="H23" i="1"/>
  <c r="D17" i="1"/>
  <c r="K52" i="1"/>
  <c r="E51" i="1"/>
  <c r="I49" i="1"/>
  <c r="C48" i="1"/>
  <c r="D46" i="1"/>
  <c r="C44" i="1"/>
  <c r="B42" i="1"/>
  <c r="J39" i="1"/>
  <c r="I37" i="1"/>
  <c r="H35" i="1"/>
  <c r="K32" i="1"/>
  <c r="J26" i="1"/>
  <c r="F20" i="1"/>
  <c r="E52" i="1"/>
  <c r="G51" i="1"/>
  <c r="I50" i="1"/>
  <c r="K49" i="1"/>
  <c r="C49" i="1"/>
  <c r="E48" i="1"/>
  <c r="G47" i="1"/>
  <c r="G46" i="1"/>
  <c r="F45" i="1"/>
  <c r="F44" i="1"/>
  <c r="E43" i="1"/>
  <c r="D42" i="1"/>
  <c r="D41" i="1"/>
  <c r="C40" i="1"/>
  <c r="B39" i="1"/>
  <c r="B38" i="1"/>
  <c r="K36" i="1"/>
  <c r="J35" i="1"/>
  <c r="J34" i="1"/>
  <c r="I33" i="1"/>
  <c r="H32" i="1"/>
  <c r="D31" i="1"/>
  <c r="H29" i="1"/>
  <c r="B28" i="1"/>
  <c r="F26" i="1"/>
  <c r="J24" i="1"/>
  <c r="D23" i="1"/>
  <c r="H21" i="1"/>
  <c r="B20" i="1"/>
  <c r="F18" i="1"/>
  <c r="J16" i="1"/>
  <c r="F14" i="1"/>
  <c r="F33" i="1"/>
  <c r="F32" i="1"/>
  <c r="J30" i="1"/>
  <c r="D29" i="1"/>
  <c r="H27" i="1"/>
  <c r="B26" i="1"/>
  <c r="F24" i="1"/>
  <c r="J22" i="1"/>
  <c r="D21" i="1"/>
  <c r="H19" i="1"/>
  <c r="B18" i="1"/>
  <c r="G6" i="1" s="1"/>
  <c r="F16" i="1"/>
  <c r="H13" i="1"/>
  <c r="I52" i="1"/>
  <c r="K51" i="1"/>
  <c r="C51" i="1"/>
  <c r="E50" i="1"/>
  <c r="G49" i="1"/>
  <c r="I48" i="1"/>
  <c r="K47" i="1"/>
  <c r="B47" i="1"/>
  <c r="B46" i="1"/>
  <c r="K44" i="1"/>
  <c r="J43" i="1"/>
  <c r="J42" i="1"/>
  <c r="I41" i="1"/>
  <c r="H40" i="1"/>
  <c r="H39" i="1"/>
  <c r="G38" i="1"/>
  <c r="F37" i="1"/>
  <c r="F36" i="1"/>
  <c r="E35" i="1"/>
  <c r="D34" i="1"/>
  <c r="D33" i="1"/>
  <c r="B32" i="1"/>
  <c r="F30" i="1"/>
  <c r="J28" i="1"/>
  <c r="D27" i="1"/>
  <c r="H25" i="1"/>
  <c r="B24" i="1"/>
  <c r="F22" i="1"/>
  <c r="J20" i="1"/>
  <c r="D19" i="1"/>
  <c r="H17" i="1"/>
  <c r="B16" i="1"/>
  <c r="H15" i="1"/>
  <c r="J14" i="1"/>
  <c r="B14" i="1"/>
  <c r="D13" i="1"/>
  <c r="J52" i="1"/>
  <c r="F52" i="1"/>
  <c r="B52" i="1"/>
  <c r="H51" i="1"/>
  <c r="D51" i="1"/>
  <c r="J50" i="1"/>
  <c r="F50" i="1"/>
  <c r="B50" i="1"/>
  <c r="H49" i="1"/>
  <c r="D49" i="1"/>
  <c r="J48" i="1"/>
  <c r="F48" i="1"/>
  <c r="B48" i="1"/>
  <c r="H47" i="1"/>
  <c r="D47" i="1"/>
  <c r="H46" i="1"/>
  <c r="C46" i="1"/>
  <c r="H45" i="1"/>
  <c r="B45" i="1"/>
  <c r="G44" i="1"/>
  <c r="B44" i="1"/>
  <c r="F43" i="1"/>
  <c r="K42" i="1"/>
  <c r="F42" i="1"/>
  <c r="J41" i="1"/>
  <c r="E41" i="1"/>
  <c r="J40" i="1"/>
  <c r="D40" i="1"/>
  <c r="I39" i="1"/>
  <c r="D39" i="1"/>
  <c r="H38" i="1"/>
  <c r="C38" i="1"/>
  <c r="H37" i="1"/>
  <c r="B37" i="1"/>
  <c r="G36" i="1"/>
  <c r="B36" i="1"/>
  <c r="F35" i="1"/>
  <c r="K34" i="1"/>
  <c r="F34" i="1"/>
  <c r="J33" i="1"/>
  <c r="E33" i="1"/>
  <c r="J32" i="1"/>
  <c r="D32" i="1"/>
  <c r="F31" i="1"/>
  <c r="H30" i="1"/>
  <c r="J29" i="1"/>
  <c r="B29" i="1"/>
  <c r="D28" i="1"/>
  <c r="F27" i="1"/>
  <c r="H26" i="1"/>
  <c r="J25" i="1"/>
  <c r="B25" i="1"/>
  <c r="D24" i="1"/>
  <c r="F23" i="1"/>
  <c r="H22" i="1"/>
  <c r="J21" i="1"/>
  <c r="B21" i="1"/>
  <c r="D20" i="1"/>
  <c r="F19" i="1"/>
  <c r="H18" i="1"/>
  <c r="J17" i="1"/>
  <c r="B17" i="1"/>
  <c r="D16" i="1"/>
  <c r="F15" i="1"/>
  <c r="H14" i="1"/>
  <c r="E13" i="1"/>
  <c r="I13" i="1"/>
  <c r="C14" i="1"/>
  <c r="G14" i="1"/>
  <c r="K14" i="1"/>
  <c r="E15" i="1"/>
  <c r="I15" i="1"/>
  <c r="C16" i="1"/>
  <c r="G16" i="1"/>
  <c r="K16" i="1"/>
  <c r="E17" i="1"/>
  <c r="I17" i="1"/>
  <c r="C18" i="1"/>
  <c r="G18" i="1"/>
  <c r="K18" i="1"/>
  <c r="E19" i="1"/>
  <c r="I19" i="1"/>
  <c r="C20" i="1"/>
  <c r="G20" i="1"/>
  <c r="K20" i="1"/>
  <c r="E21" i="1"/>
  <c r="I21" i="1"/>
  <c r="C22" i="1"/>
  <c r="G22" i="1"/>
  <c r="K22" i="1"/>
  <c r="E23" i="1"/>
  <c r="I23" i="1"/>
  <c r="C24" i="1"/>
  <c r="G24" i="1"/>
  <c r="K24" i="1"/>
  <c r="E25" i="1"/>
  <c r="I25" i="1"/>
  <c r="C26" i="1"/>
  <c r="G26" i="1"/>
  <c r="K26" i="1"/>
  <c r="E27" i="1"/>
  <c r="I27" i="1"/>
  <c r="C28" i="1"/>
  <c r="G28" i="1"/>
  <c r="K28" i="1"/>
  <c r="E29" i="1"/>
  <c r="I29" i="1"/>
  <c r="C30" i="1"/>
  <c r="G30" i="1"/>
  <c r="K30" i="1"/>
  <c r="E31" i="1"/>
  <c r="I31" i="1"/>
  <c r="C32" i="1"/>
  <c r="E28" i="1"/>
  <c r="I28" i="1"/>
  <c r="C29" i="1"/>
  <c r="G29" i="1"/>
  <c r="K29" i="1"/>
  <c r="E30" i="1"/>
  <c r="I30" i="1"/>
  <c r="C31" i="1"/>
  <c r="G31" i="1"/>
  <c r="K31" i="1"/>
  <c r="E32" i="1"/>
  <c r="I32" i="1"/>
  <c r="C33" i="1"/>
  <c r="G33" i="1"/>
  <c r="K33" i="1"/>
  <c r="E34" i="1"/>
  <c r="I34" i="1"/>
  <c r="C35" i="1"/>
  <c r="G35" i="1"/>
  <c r="K35" i="1"/>
  <c r="E36" i="1"/>
  <c r="I36" i="1"/>
  <c r="C37" i="1"/>
  <c r="G37" i="1"/>
  <c r="K37" i="1"/>
  <c r="E38" i="1"/>
  <c r="I38" i="1"/>
  <c r="C39" i="1"/>
  <c r="G39" i="1"/>
  <c r="K39" i="1"/>
  <c r="E40" i="1"/>
  <c r="I40" i="1"/>
  <c r="C41" i="1"/>
  <c r="G41" i="1"/>
  <c r="K41" i="1"/>
  <c r="E42" i="1"/>
  <c r="I42" i="1"/>
  <c r="C43" i="1"/>
  <c r="G43" i="1"/>
  <c r="K43" i="1"/>
  <c r="E44" i="1"/>
  <c r="I44" i="1"/>
  <c r="C45" i="1"/>
  <c r="G45" i="1"/>
  <c r="K45" i="1"/>
  <c r="E46" i="1"/>
  <c r="I46" i="1"/>
  <c r="C47" i="1"/>
  <c r="B53" i="1"/>
  <c r="H52" i="1"/>
  <c r="D52" i="1"/>
  <c r="J51" i="1"/>
  <c r="F51" i="1"/>
  <c r="B51" i="1"/>
  <c r="H50" i="1"/>
  <c r="D50" i="1"/>
  <c r="J49" i="1"/>
  <c r="F49" i="1"/>
  <c r="B49" i="1"/>
  <c r="H48" i="1"/>
  <c r="D48" i="1"/>
  <c r="J47" i="1"/>
  <c r="F47" i="1"/>
  <c r="K46" i="1"/>
  <c r="F46" i="1"/>
  <c r="J45" i="1"/>
  <c r="E45" i="1"/>
  <c r="J44" i="1"/>
  <c r="D44" i="1"/>
  <c r="I43" i="1"/>
  <c r="D43" i="1"/>
  <c r="H42" i="1"/>
  <c r="C42" i="1"/>
  <c r="H41" i="1"/>
  <c r="B41" i="1"/>
  <c r="G40" i="1"/>
  <c r="B40" i="1"/>
  <c r="F39" i="1"/>
  <c r="K38" i="1"/>
  <c r="F38" i="1"/>
  <c r="J37" i="1"/>
  <c r="E37" i="1"/>
  <c r="J36" i="1"/>
  <c r="D36" i="1"/>
  <c r="I35" i="1"/>
  <c r="D35" i="1"/>
  <c r="H34" i="1"/>
  <c r="C34" i="1"/>
  <c r="H33" i="1"/>
  <c r="B33" i="1"/>
  <c r="G32" i="1"/>
  <c r="J31" i="1"/>
  <c r="B31" i="1"/>
  <c r="D30" i="1"/>
  <c r="F29" i="1"/>
  <c r="H28" i="1"/>
  <c r="J27" i="1"/>
  <c r="B27" i="1"/>
  <c r="D26" i="1"/>
  <c r="F25" i="1"/>
  <c r="H24" i="1"/>
  <c r="J23" i="1"/>
  <c r="B23" i="1"/>
  <c r="D22" i="1"/>
  <c r="F21" i="1"/>
  <c r="H20" i="1"/>
  <c r="J19" i="1"/>
  <c r="B19" i="1"/>
  <c r="D18" i="1"/>
  <c r="F17" i="1"/>
  <c r="H16" i="1"/>
  <c r="J15" i="1"/>
  <c r="B15" i="1"/>
  <c r="D14" i="1"/>
  <c r="F13" i="1"/>
  <c r="G13" i="1"/>
  <c r="K27" i="1"/>
  <c r="G27" i="1"/>
  <c r="C27" i="1"/>
  <c r="I26" i="1"/>
  <c r="E26" i="1"/>
  <c r="K25" i="1"/>
  <c r="G25" i="1"/>
  <c r="C25" i="1"/>
  <c r="I24" i="1"/>
  <c r="E24" i="1"/>
  <c r="K23" i="1"/>
  <c r="G23" i="1"/>
  <c r="C23" i="1"/>
  <c r="I22" i="1"/>
  <c r="E22" i="1"/>
  <c r="K21" i="1"/>
  <c r="G21" i="1"/>
  <c r="C21" i="1"/>
  <c r="I20" i="1"/>
  <c r="E20" i="1"/>
  <c r="K19" i="1"/>
  <c r="G19" i="1"/>
  <c r="C19" i="1"/>
  <c r="I18" i="1"/>
  <c r="E18" i="1"/>
  <c r="K17" i="1"/>
  <c r="G17" i="1"/>
  <c r="C17" i="1"/>
  <c r="I16" i="1"/>
  <c r="E16" i="1"/>
  <c r="K15" i="1"/>
  <c r="G15" i="1"/>
  <c r="C15" i="1"/>
  <c r="I14" i="1"/>
  <c r="E14" i="1"/>
  <c r="K13" i="1"/>
</calcChain>
</file>

<file path=xl/sharedStrings.xml><?xml version="1.0" encoding="utf-8"?>
<sst xmlns="http://schemas.openxmlformats.org/spreadsheetml/2006/main" count="207" uniqueCount="32">
  <si>
    <t>L</t>
  </si>
  <si>
    <t>B</t>
  </si>
  <si>
    <t>b</t>
  </si>
  <si>
    <r>
      <t>h &gt; h</t>
    </r>
    <r>
      <rPr>
        <vertAlign val="subscript"/>
        <sz val="10"/>
        <color rgb="FF00B0F0"/>
        <rFont val="Calibri"/>
        <family val="2"/>
        <scheme val="minor"/>
      </rPr>
      <t>max</t>
    </r>
  </si>
  <si>
    <t>ARKON Z1561 100 l/s</t>
  </si>
  <si>
    <t>ARKON Z 1561 400 l/s</t>
  </si>
  <si>
    <t>ARKON Z 1561  500 l/s</t>
  </si>
  <si>
    <t>ARKON Z 1561 800 l/s</t>
  </si>
  <si>
    <t>ARKON  Z 1561  1000l/s</t>
  </si>
  <si>
    <t>ARKON Z1561  1500 l/s</t>
  </si>
  <si>
    <t>Debiettabel meetgoot met vlakke bodem, rechthoekige keeldoorsnede en lange keel (ISO 4359)</t>
  </si>
  <si>
    <t>Tolerantie h (mm) =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</si>
  <si>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</si>
  <si>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t>Omrekening hoogte (h) - debiet (Q)</t>
  </si>
  <si>
    <t>Toepassingsvoorwaarden</t>
  </si>
  <si>
    <t>δ/L =</t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</si>
  <si>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</si>
  <si>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t>ARKON Z 1561  50 l/s / FISCHER &amp; PORTER 50 l/s</t>
  </si>
  <si>
    <t>ARKON Z 1561 200 l/s / CRA VI 200 l/s - 720 m³/h / FISCHER &amp; PORTER 200 l/s</t>
  </si>
  <si>
    <t>ARKON Z 1561 300 l/s / FISCHER &amp; PORTER 300 l/s</t>
  </si>
  <si>
    <r>
      <t>→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 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]*(1-δ/L*L/h)</t>
    </r>
    <r>
      <rPr>
        <vertAlign val="superscript"/>
        <sz val="10"/>
        <rFont val="Calibri"/>
        <family val="2"/>
        <scheme val="minor"/>
      </rPr>
      <t>1,5</t>
    </r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</si>
  <si>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] →b/B =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</si>
  <si>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</si>
  <si>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</si>
  <si>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>h  [mm]</t>
  </si>
  <si>
    <t>Q  [m³/h]</t>
  </si>
  <si>
    <r>
      <t>Q</t>
    </r>
    <r>
      <rPr>
        <b/>
        <vertAlign val="subscript"/>
        <sz val="10"/>
        <rFont val="Calibri"/>
        <family val="2"/>
        <scheme val="minor"/>
      </rPr>
      <t xml:space="preserve">min </t>
    </r>
    <r>
      <rPr>
        <b/>
        <sz val="10"/>
        <rFont val="Calibri"/>
        <family val="2"/>
        <scheme val="minor"/>
      </rPr>
      <t xml:space="preserve"> [m³/h] =</t>
    </r>
  </si>
  <si>
    <r>
      <t>Q</t>
    </r>
    <r>
      <rPr>
        <b/>
        <vertAlign val="subscript"/>
        <sz val="10"/>
        <rFont val="Calibri"/>
        <family val="2"/>
        <scheme val="minor"/>
      </rPr>
      <t xml:space="preserve">max </t>
    </r>
    <r>
      <rPr>
        <b/>
        <sz val="10"/>
        <rFont val="Calibri"/>
        <family val="2"/>
        <scheme val="minor"/>
      </rPr>
      <t xml:space="preserve"> [m³/h] =</t>
    </r>
  </si>
  <si>
    <r>
      <t>h</t>
    </r>
    <r>
      <rPr>
        <b/>
        <vertAlign val="subscript"/>
        <sz val="10"/>
        <rFont val="Calibri"/>
        <family val="2"/>
        <scheme val="minor"/>
      </rPr>
      <t xml:space="preserve">min </t>
    </r>
    <r>
      <rPr>
        <b/>
        <sz val="10"/>
        <rFont val="Calibri"/>
        <family val="2"/>
        <scheme val="minor"/>
      </rPr>
      <t xml:space="preserve"> [m] = </t>
    </r>
  </si>
  <si>
    <r>
      <t>h</t>
    </r>
    <r>
      <rPr>
        <b/>
        <vertAlign val="subscript"/>
        <sz val="10"/>
        <rFont val="Calibri"/>
        <family val="2"/>
        <scheme val="minor"/>
      </rPr>
      <t>max</t>
    </r>
    <r>
      <rPr>
        <b/>
        <sz val="10"/>
        <rFont val="Calibri"/>
        <family val="2"/>
        <scheme val="minor"/>
      </rPr>
      <t xml:space="preserve"> [m] = </t>
    </r>
  </si>
  <si>
    <t>Maten (mm)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</si>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</sst>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3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color rgb="FF00B0F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rgb="FFFFCC99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2" fillId="3" borderId="43" applyNumberFormat="0" applyAlignment="0" applyProtection="0"/>
  </cellStyleXfs>
  <cellXfs count="160">
    <xf numFmtId="0" fontId="0" fillId="0" borderId="0" xfId="0"/>
    <xf numFmtId="0" fontId="8" fillId="0" borderId="22" xfId="0" applyFont="1" applyFill="1" applyBorder="1" applyAlignment="1" applyProtection="1">
      <alignment vertical="center"/>
    </xf>
    <xf numFmtId="0" fontId="22" fillId="3" borderId="43" xfId="3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1" fillId="0" borderId="0" xfId="0" applyFont="1" applyProtection="1"/>
    <xf numFmtId="0" fontId="12" fillId="0" borderId="0" xfId="0" applyFont="1" applyAlignment="1" applyProtection="1">
      <alignment vertical="center"/>
    </xf>
    <xf numFmtId="0" fontId="5" fillId="0" borderId="3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0" fillId="0" borderId="30" xfId="0" applyFont="1" applyBorder="1" applyAlignment="1" applyProtection="1">
      <alignment vertical="center"/>
    </xf>
    <xf numFmtId="0" fontId="9" fillId="0" borderId="31" xfId="0" applyFont="1" applyBorder="1" applyAlignment="1" applyProtection="1">
      <alignment horizontal="right" vertical="center"/>
    </xf>
    <xf numFmtId="165" fontId="9" fillId="0" borderId="30" xfId="0" applyNumberFormat="1" applyFont="1" applyBorder="1" applyAlignment="1" applyProtection="1">
      <alignment horizontal="center"/>
    </xf>
    <xf numFmtId="0" fontId="9" fillId="0" borderId="31" xfId="0" applyFont="1" applyFill="1" applyBorder="1" applyAlignment="1" applyProtection="1">
      <alignment horizontal="right" vertical="center"/>
    </xf>
    <xf numFmtId="0" fontId="9" fillId="0" borderId="30" xfId="0" applyFont="1" applyFill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quotePrefix="1" applyFont="1" applyBorder="1" applyProtection="1"/>
    <xf numFmtId="0" fontId="10" fillId="0" borderId="0" xfId="0" applyFont="1" applyBorder="1" applyAlignment="1" applyProtection="1">
      <alignment vertical="center"/>
    </xf>
    <xf numFmtId="0" fontId="11" fillId="0" borderId="29" xfId="0" applyFont="1" applyBorder="1" applyProtection="1"/>
    <xf numFmtId="0" fontId="8" fillId="0" borderId="9" xfId="0" applyFont="1" applyBorder="1" applyProtection="1"/>
    <xf numFmtId="0" fontId="8" fillId="0" borderId="29" xfId="0" applyFont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0" fillId="0" borderId="29" xfId="0" applyFont="1" applyBorder="1" applyAlignment="1" applyProtection="1">
      <alignment vertical="center"/>
    </xf>
    <xf numFmtId="0" fontId="9" fillId="0" borderId="9" xfId="0" applyFont="1" applyBorder="1" applyAlignment="1" applyProtection="1">
      <alignment horizontal="right" vertical="center"/>
    </xf>
    <xf numFmtId="0" fontId="9" fillId="0" borderId="29" xfId="0" applyFont="1" applyBorder="1" applyAlignment="1" applyProtection="1">
      <alignment horizontal="center"/>
    </xf>
    <xf numFmtId="0" fontId="9" fillId="0" borderId="9" xfId="0" applyFont="1" applyFill="1" applyBorder="1" applyAlignment="1" applyProtection="1">
      <alignment horizontal="right" vertical="center"/>
    </xf>
    <xf numFmtId="2" fontId="9" fillId="0" borderId="29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/>
    </xf>
    <xf numFmtId="164" fontId="5" fillId="0" borderId="2" xfId="0" applyNumberFormat="1" applyFont="1" applyBorder="1" applyAlignment="1" applyProtection="1">
      <alignment horizontal="center" vertical="center"/>
    </xf>
    <xf numFmtId="0" fontId="13" fillId="0" borderId="26" xfId="0" applyFont="1" applyBorder="1" applyAlignment="1" applyProtection="1">
      <alignment vertical="center"/>
    </xf>
    <xf numFmtId="0" fontId="9" fillId="0" borderId="26" xfId="0" applyFont="1" applyBorder="1" applyAlignment="1" applyProtection="1">
      <alignment horizontal="right" vertical="center"/>
    </xf>
    <xf numFmtId="1" fontId="9" fillId="0" borderId="24" xfId="0" applyNumberFormat="1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right" vertical="center"/>
    </xf>
    <xf numFmtId="0" fontId="5" fillId="0" borderId="28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left" vertical="center"/>
    </xf>
    <xf numFmtId="0" fontId="12" fillId="0" borderId="0" xfId="0" applyFont="1" applyFill="1" applyAlignment="1" applyProtection="1">
      <alignment vertical="center"/>
    </xf>
    <xf numFmtId="0" fontId="5" fillId="0" borderId="2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0" fontId="5" fillId="0" borderId="8" xfId="0" applyFont="1" applyFill="1" applyBorder="1" applyAlignment="1" applyProtection="1">
      <alignment horizontal="center" vertical="center"/>
    </xf>
    <xf numFmtId="0" fontId="16" fillId="2" borderId="22" xfId="0" applyFont="1" applyFill="1" applyBorder="1" applyAlignment="1" applyProtection="1">
      <alignment horizontal="center" vertical="center"/>
    </xf>
    <xf numFmtId="0" fontId="16" fillId="0" borderId="23" xfId="0" applyFont="1" applyFill="1" applyBorder="1" applyAlignment="1" applyProtection="1">
      <alignment horizontal="center" vertical="center"/>
    </xf>
    <xf numFmtId="0" fontId="16" fillId="0" borderId="21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2" fontId="17" fillId="2" borderId="16" xfId="0" applyNumberFormat="1" applyFont="1" applyFill="1" applyBorder="1" applyAlignment="1" applyProtection="1">
      <alignment horizontal="center" vertical="center"/>
    </xf>
    <xf numFmtId="2" fontId="17" fillId="0" borderId="17" xfId="0" applyNumberFormat="1" applyFont="1" applyFill="1" applyBorder="1" applyAlignment="1" applyProtection="1">
      <alignment horizontal="center" vertical="center"/>
    </xf>
    <xf numFmtId="2" fontId="17" fillId="0" borderId="15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2" fontId="17" fillId="2" borderId="0" xfId="0" applyNumberFormat="1" applyFont="1" applyFill="1" applyBorder="1" applyAlignment="1" applyProtection="1">
      <alignment horizontal="center" vertical="center"/>
    </xf>
    <xf numFmtId="2" fontId="17" fillId="0" borderId="7" xfId="0" applyNumberFormat="1" applyFont="1" applyFill="1" applyBorder="1" applyAlignment="1" applyProtection="1">
      <alignment horizontal="center" vertical="center"/>
    </xf>
    <xf numFmtId="2" fontId="17" fillId="0" borderId="6" xfId="0" applyNumberFormat="1" applyFont="1" applyFill="1" applyBorder="1" applyAlignment="1" applyProtection="1">
      <alignment horizontal="center" vertical="center"/>
    </xf>
    <xf numFmtId="0" fontId="16" fillId="0" borderId="13" xfId="0" applyFont="1" applyFill="1" applyBorder="1" applyAlignment="1" applyProtection="1">
      <alignment horizontal="center" vertical="center"/>
    </xf>
    <xf numFmtId="2" fontId="16" fillId="2" borderId="11" xfId="0" applyNumberFormat="1" applyFont="1" applyFill="1" applyBorder="1" applyAlignment="1" applyProtection="1">
      <alignment horizontal="center" vertical="center"/>
    </xf>
    <xf numFmtId="2" fontId="16" fillId="0" borderId="12" xfId="0" applyNumberFormat="1" applyFont="1" applyFill="1" applyBorder="1" applyAlignment="1" applyProtection="1">
      <alignment horizontal="center" vertical="center"/>
    </xf>
    <xf numFmtId="2" fontId="16" fillId="0" borderId="10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2" fontId="16" fillId="0" borderId="17" xfId="0" applyNumberFormat="1" applyFont="1" applyFill="1" applyBorder="1" applyAlignment="1" applyProtection="1">
      <alignment horizontal="center" vertical="center"/>
    </xf>
    <xf numFmtId="2" fontId="16" fillId="0" borderId="15" xfId="0" applyNumberFormat="1" applyFont="1" applyFill="1" applyBorder="1" applyAlignment="1" applyProtection="1">
      <alignment horizontal="center" vertical="center"/>
    </xf>
    <xf numFmtId="2" fontId="16" fillId="2" borderId="0" xfId="0" applyNumberFormat="1" applyFont="1" applyFill="1" applyBorder="1" applyAlignment="1" applyProtection="1">
      <alignment horizontal="center" vertical="center"/>
    </xf>
    <xf numFmtId="2" fontId="16" fillId="0" borderId="7" xfId="0" applyNumberFormat="1" applyFont="1" applyFill="1" applyBorder="1" applyAlignment="1" applyProtection="1">
      <alignment horizontal="center" vertical="center"/>
    </xf>
    <xf numFmtId="2" fontId="16" fillId="0" borderId="6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2" fontId="5" fillId="2" borderId="11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2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2" fontId="5" fillId="2" borderId="20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16" fillId="2" borderId="19" xfId="0" applyNumberFormat="1" applyFont="1" applyFill="1" applyBorder="1" applyAlignment="1" applyProtection="1">
      <alignment horizontal="center" vertical="center"/>
    </xf>
    <xf numFmtId="0" fontId="16" fillId="0" borderId="14" xfId="0" applyFont="1" applyFill="1" applyBorder="1" applyAlignment="1" applyProtection="1">
      <alignment horizontal="center" vertical="center"/>
    </xf>
    <xf numFmtId="2" fontId="16" fillId="2" borderId="13" xfId="0" applyNumberFormat="1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/>
    </xf>
    <xf numFmtId="2" fontId="16" fillId="2" borderId="8" xfId="0" applyNumberFormat="1" applyFont="1" applyFill="1" applyBorder="1" applyAlignment="1" applyProtection="1">
      <alignment horizontal="center" vertical="center"/>
    </xf>
    <xf numFmtId="0" fontId="16" fillId="0" borderId="5" xfId="0" applyFont="1" applyFill="1" applyBorder="1" applyAlignment="1" applyProtection="1">
      <alignment horizontal="center" vertical="center"/>
    </xf>
    <xf numFmtId="2" fontId="16" fillId="2" borderId="4" xfId="0" applyNumberFormat="1" applyFont="1" applyFill="1" applyBorder="1" applyAlignment="1" applyProtection="1">
      <alignment horizontal="center" vertical="center"/>
    </xf>
    <xf numFmtId="2" fontId="16" fillId="0" borderId="3" xfId="0" applyNumberFormat="1" applyFont="1" applyFill="1" applyBorder="1" applyAlignment="1" applyProtection="1">
      <alignment horizontal="center" vertical="center"/>
    </xf>
    <xf numFmtId="2" fontId="16" fillId="2" borderId="2" xfId="0" applyNumberFormat="1" applyFont="1" applyFill="1" applyBorder="1" applyAlignment="1" applyProtection="1">
      <alignment horizontal="center" vertical="center"/>
    </xf>
    <xf numFmtId="2" fontId="16" fillId="0" borderId="1" xfId="0" applyNumberFormat="1" applyFont="1" applyFill="1" applyBorder="1" applyAlignment="1" applyProtection="1">
      <alignment horizontal="center" vertical="center"/>
    </xf>
    <xf numFmtId="0" fontId="11" fillId="0" borderId="30" xfId="0" applyFont="1" applyBorder="1" applyProtection="1"/>
    <xf numFmtId="1" fontId="9" fillId="0" borderId="30" xfId="0" applyNumberFormat="1" applyFont="1" applyBorder="1" applyAlignment="1" applyProtection="1">
      <alignment horizontal="center"/>
    </xf>
    <xf numFmtId="164" fontId="12" fillId="0" borderId="0" xfId="0" applyNumberFormat="1" applyFont="1" applyAlignment="1" applyProtection="1">
      <alignment vertical="center"/>
    </xf>
    <xf numFmtId="0" fontId="5" fillId="0" borderId="39" xfId="0" applyFont="1" applyFill="1" applyBorder="1" applyAlignment="1" applyProtection="1">
      <alignment horizontal="center" vertical="center"/>
    </xf>
    <xf numFmtId="0" fontId="16" fillId="2" borderId="25" xfId="0" applyFont="1" applyFill="1" applyBorder="1" applyAlignment="1" applyProtection="1">
      <alignment horizontal="center" vertical="center"/>
    </xf>
    <xf numFmtId="0" fontId="16" fillId="0" borderId="33" xfId="0" applyFont="1" applyFill="1" applyBorder="1" applyAlignment="1" applyProtection="1">
      <alignment horizontal="center" vertical="center"/>
    </xf>
    <xf numFmtId="0" fontId="16" fillId="0" borderId="32" xfId="0" applyFont="1" applyFill="1" applyBorder="1" applyAlignment="1" applyProtection="1">
      <alignment horizontal="center" vertical="center"/>
    </xf>
    <xf numFmtId="0" fontId="16" fillId="0" borderId="41" xfId="0" applyFont="1" applyFill="1" applyBorder="1" applyAlignment="1" applyProtection="1">
      <alignment horizontal="center" vertical="center"/>
    </xf>
    <xf numFmtId="0" fontId="16" fillId="0" borderId="39" xfId="0" applyFont="1" applyFill="1" applyBorder="1" applyAlignment="1" applyProtection="1">
      <alignment horizontal="center" vertical="center"/>
    </xf>
    <xf numFmtId="0" fontId="16" fillId="0" borderId="40" xfId="0" applyFont="1" applyFill="1" applyBorder="1" applyAlignment="1" applyProtection="1">
      <alignment horizontal="center" vertical="center"/>
    </xf>
    <xf numFmtId="0" fontId="16" fillId="0" borderId="37" xfId="0" applyFont="1" applyFill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 vertical="center"/>
    </xf>
    <xf numFmtId="2" fontId="16" fillId="2" borderId="22" xfId="0" applyNumberFormat="1" applyFont="1" applyFill="1" applyBorder="1" applyAlignment="1" applyProtection="1">
      <alignment horizontal="center" vertical="center"/>
    </xf>
    <xf numFmtId="2" fontId="16" fillId="0" borderId="23" xfId="0" applyNumberFormat="1" applyFont="1" applyFill="1" applyBorder="1" applyAlignment="1" applyProtection="1">
      <alignment horizontal="center" vertical="center"/>
    </xf>
    <xf numFmtId="2" fontId="16" fillId="0" borderId="21" xfId="0" applyNumberFormat="1" applyFont="1" applyFill="1" applyBorder="1" applyAlignment="1" applyProtection="1">
      <alignment horizontal="center" vertical="center"/>
    </xf>
    <xf numFmtId="2" fontId="5" fillId="2" borderId="19" xfId="0" applyNumberFormat="1" applyFont="1" applyFill="1" applyBorder="1" applyAlignment="1" applyProtection="1">
      <alignment horizontal="center" vertical="center"/>
    </xf>
    <xf numFmtId="2" fontId="5" fillId="2" borderId="38" xfId="0" applyNumberFormat="1" applyFont="1" applyFill="1" applyBorder="1" applyAlignment="1" applyProtection="1">
      <alignment horizontal="center" vertical="center"/>
    </xf>
    <xf numFmtId="2" fontId="16" fillId="2" borderId="38" xfId="0" applyNumberFormat="1" applyFont="1" applyFill="1" applyBorder="1" applyAlignment="1" applyProtection="1">
      <alignment horizontal="center" vertical="center"/>
    </xf>
    <xf numFmtId="2" fontId="5" fillId="2" borderId="36" xfId="0" applyNumberFormat="1" applyFont="1" applyFill="1" applyBorder="1" applyAlignment="1" applyProtection="1">
      <alignment horizontal="center" vertical="center"/>
    </xf>
    <xf numFmtId="2" fontId="5" fillId="0" borderId="3" xfId="0" applyNumberFormat="1" applyFont="1" applyFill="1" applyBorder="1" applyAlignment="1" applyProtection="1">
      <alignment horizontal="center" vertical="center"/>
    </xf>
    <xf numFmtId="2" fontId="5" fillId="2" borderId="2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2" borderId="42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2" fontId="5" fillId="2" borderId="22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4" fillId="2" borderId="38" xfId="0" applyNumberFormat="1" applyFont="1" applyFill="1" applyBorder="1" applyAlignment="1" applyProtection="1">
      <alignment horizontal="center" vertical="center"/>
    </xf>
    <xf numFmtId="2" fontId="4" fillId="2" borderId="36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4" fillId="2" borderId="42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2" fontId="4" fillId="2" borderId="19" xfId="0" applyNumberFormat="1" applyFont="1" applyFill="1" applyBorder="1" applyAlignment="1" applyProtection="1">
      <alignment horizontal="center" vertical="center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35" xfId="0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0" fontId="18" fillId="0" borderId="22" xfId="0" applyFont="1" applyBorder="1" applyAlignment="1" applyProtection="1">
      <alignment vertical="center"/>
    </xf>
    <xf numFmtId="0" fontId="5" fillId="0" borderId="4" xfId="0" applyFont="1" applyFill="1" applyBorder="1" applyAlignment="1" applyProtection="1">
      <alignment horizontal="center" vertical="center"/>
    </xf>
    <xf numFmtId="0" fontId="16" fillId="2" borderId="34" xfId="0" applyFont="1" applyFill="1" applyBorder="1" applyAlignment="1" applyProtection="1">
      <alignment horizontal="center" vertical="center"/>
    </xf>
    <xf numFmtId="0" fontId="11" fillId="0" borderId="22" xfId="0" applyFont="1" applyBorder="1" applyProtection="1"/>
    <xf numFmtId="0" fontId="11" fillId="0" borderId="0" xfId="0" applyFont="1" applyBorder="1" applyProtection="1"/>
    <xf numFmtId="0" fontId="8" fillId="0" borderId="0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18" fillId="0" borderId="26" xfId="0" applyFont="1" applyBorder="1" applyAlignment="1" applyProtection="1">
      <alignment horizontal="center" vertical="center"/>
    </xf>
    <xf numFmtId="0" fontId="18" fillId="0" borderId="24" xfId="0" applyFont="1" applyBorder="1" applyAlignment="1" applyProtection="1">
      <alignment horizontal="center" vertical="center"/>
    </xf>
    <xf numFmtId="0" fontId="18" fillId="0" borderId="25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200_arkon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267_arkon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333_arkon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366_arkon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433_arkon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533_arkon_c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600_arkon_c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667_arkon_ck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200</v>
          </cell>
        </row>
        <row r="3">
          <cell r="B3">
            <v>1.1283437080820029</v>
          </cell>
          <cell r="K3">
            <v>300</v>
          </cell>
        </row>
        <row r="4">
          <cell r="K4">
            <v>625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267</v>
          </cell>
        </row>
        <row r="3">
          <cell r="B3">
            <v>1.1287705117649041</v>
          </cell>
          <cell r="K3">
            <v>400</v>
          </cell>
        </row>
        <row r="4">
          <cell r="K4">
            <v>810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333</v>
          </cell>
        </row>
        <row r="3">
          <cell r="B3">
            <v>1.1280031977971461</v>
          </cell>
          <cell r="K3">
            <v>500</v>
          </cell>
        </row>
        <row r="4">
          <cell r="K4">
            <v>900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366</v>
          </cell>
        </row>
        <row r="3">
          <cell r="B3">
            <v>1.1277252129513213</v>
          </cell>
          <cell r="K3">
            <v>550</v>
          </cell>
        </row>
        <row r="4">
          <cell r="K4">
            <v>1050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433</v>
          </cell>
        </row>
        <row r="3">
          <cell r="B3">
            <v>1.1280817036805753</v>
          </cell>
          <cell r="K3">
            <v>650</v>
          </cell>
        </row>
        <row r="4">
          <cell r="K4">
            <v>1100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533</v>
          </cell>
        </row>
        <row r="3">
          <cell r="B3">
            <v>1.1281307922098043</v>
          </cell>
          <cell r="K3">
            <v>800</v>
          </cell>
        </row>
        <row r="4">
          <cell r="K4">
            <v>1300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600</v>
          </cell>
        </row>
        <row r="3">
          <cell r="B3">
            <v>1.1283437080820029</v>
          </cell>
          <cell r="K3">
            <v>900</v>
          </cell>
        </row>
        <row r="4">
          <cell r="K4">
            <v>1500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667</v>
          </cell>
        </row>
        <row r="3">
          <cell r="B3">
            <v>1.1285142738448395</v>
          </cell>
          <cell r="K3">
            <v>1000</v>
          </cell>
        </row>
        <row r="4">
          <cell r="K4">
            <v>1700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5820312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17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9"/>
      <c r="D6" s="10"/>
      <c r="E6" s="11"/>
      <c r="F6" s="12" t="s">
        <v>26</v>
      </c>
      <c r="G6" s="13">
        <f>B18</f>
        <v>9.592813911606644</v>
      </c>
      <c r="H6" s="14" t="s">
        <v>28</v>
      </c>
      <c r="I6" s="15">
        <v>0.05</v>
      </c>
      <c r="J6" s="16" t="s">
        <v>2</v>
      </c>
      <c r="K6" s="2">
        <v>133</v>
      </c>
    </row>
    <row r="7" spans="1:11" ht="16" x14ac:dyDescent="0.4">
      <c r="A7" s="17" t="s">
        <v>23</v>
      </c>
      <c r="B7" s="18">
        <f>(1-0.006*$K$8/$K$6)</f>
        <v>0.97676691729323306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200</v>
      </c>
    </row>
    <row r="8" spans="1:11" x14ac:dyDescent="0.35">
      <c r="A8" s="17" t="s">
        <v>21</v>
      </c>
      <c r="B8" s="27">
        <f>K6/K7</f>
        <v>0.66500000000000004</v>
      </c>
      <c r="C8" s="20"/>
      <c r="D8" s="20"/>
      <c r="E8" s="28"/>
      <c r="F8" s="29" t="s">
        <v>27</v>
      </c>
      <c r="G8" s="30">
        <v>180</v>
      </c>
      <c r="H8" s="31" t="s">
        <v>29</v>
      </c>
      <c r="I8" s="32">
        <f>(2/3*K8)/1000</f>
        <v>0.34333333333333332</v>
      </c>
      <c r="J8" s="26" t="s">
        <v>0</v>
      </c>
      <c r="K8" s="2">
        <v>515</v>
      </c>
    </row>
    <row r="9" spans="1:11" x14ac:dyDescent="0.35">
      <c r="A9" s="33" t="s">
        <v>16</v>
      </c>
      <c r="B9" s="34">
        <f>(1.1203+((1.1465-1.1203)/(0.7-0.65))*($B$8-0.65))</f>
        <v>1.1281600000000001</v>
      </c>
      <c r="C9" s="35"/>
      <c r="D9" s="36" t="s">
        <v>11</v>
      </c>
      <c r="E9" s="37">
        <f>(0.01*I8)*1000</f>
        <v>3.4333333333333336</v>
      </c>
      <c r="F9" s="38"/>
      <c r="G9" s="39"/>
      <c r="H9" s="40" t="s">
        <v>12</v>
      </c>
      <c r="I9" s="41"/>
      <c r="J9" s="42"/>
      <c r="K9" s="43"/>
    </row>
    <row r="10" spans="1:11" x14ac:dyDescent="0.35">
      <c r="A10" s="44"/>
      <c r="B10" s="6"/>
      <c r="C10" s="4"/>
      <c r="D10" s="4"/>
      <c r="E10" s="4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55" t="s">
        <v>24</v>
      </c>
      <c r="B12" s="56">
        <v>0</v>
      </c>
      <c r="C12" s="57">
        <v>1</v>
      </c>
      <c r="D12" s="56">
        <v>2</v>
      </c>
      <c r="E12" s="57">
        <v>3</v>
      </c>
      <c r="F12" s="56">
        <v>4</v>
      </c>
      <c r="G12" s="57">
        <v>5</v>
      </c>
      <c r="H12" s="56">
        <v>6</v>
      </c>
      <c r="I12" s="57">
        <v>7</v>
      </c>
      <c r="J12" s="56">
        <v>8</v>
      </c>
      <c r="K12" s="58">
        <v>9</v>
      </c>
    </row>
    <row r="13" spans="1:11" x14ac:dyDescent="0.35">
      <c r="A13" s="59">
        <v>0</v>
      </c>
      <c r="B13" s="60">
        <v>0</v>
      </c>
      <c r="C13" s="61">
        <v>0</v>
      </c>
      <c r="D13" s="60">
        <f t="shared" ref="D13:K22" si="0">$B$7*(1-($B$6*$K$8/($A13+D$12)))^1.5*(2/3)^1.5*$B$9*SQRT(9806.6)*$K$6*($A13+D$12)^1.5*0.0000036</f>
        <v>8.7288135697351447E-3</v>
      </c>
      <c r="E13" s="61">
        <f t="shared" si="0"/>
        <v>4.991517670662797E-2</v>
      </c>
      <c r="F13" s="60">
        <f t="shared" si="0"/>
        <v>0.10939950768793594</v>
      </c>
      <c r="G13" s="61">
        <f t="shared" si="0"/>
        <v>0.18264601472749534</v>
      </c>
      <c r="H13" s="60">
        <f t="shared" si="0"/>
        <v>0.2674297297711114</v>
      </c>
      <c r="I13" s="61">
        <f t="shared" si="0"/>
        <v>0.36235166006322772</v>
      </c>
      <c r="J13" s="60">
        <f t="shared" si="0"/>
        <v>0.46642572239381586</v>
      </c>
      <c r="K13" s="62">
        <f t="shared" si="0"/>
        <v>0.57890805790287025</v>
      </c>
    </row>
    <row r="14" spans="1:11" x14ac:dyDescent="0.35">
      <c r="A14" s="63">
        <v>10</v>
      </c>
      <c r="B14" s="64">
        <f t="shared" ref="B14:C33" si="1">$B$7*(1-($B$6*$K$8/($A14+B$12)))^1.5*(2/3)^1.5*$B$9*SQRT(9806.6)*$K$6*($A14+B$12)^1.5*0.0000036</f>
        <v>0.69921146500382225</v>
      </c>
      <c r="C14" s="65">
        <f t="shared" si="1"/>
        <v>0.8268570291372761</v>
      </c>
      <c r="D14" s="64">
        <f t="shared" si="0"/>
        <v>0.96144440987872026</v>
      </c>
      <c r="E14" s="65">
        <f t="shared" si="0"/>
        <v>1.1026324342282523</v>
      </c>
      <c r="F14" s="64">
        <f t="shared" si="0"/>
        <v>1.2501258072963441</v>
      </c>
      <c r="G14" s="65">
        <f t="shared" si="0"/>
        <v>1.4036656627256596</v>
      </c>
      <c r="H14" s="64">
        <f t="shared" si="0"/>
        <v>1.5630226336210495</v>
      </c>
      <c r="I14" s="65">
        <f t="shared" si="0"/>
        <v>1.7279916399732849</v>
      </c>
      <c r="J14" s="64">
        <f t="shared" si="0"/>
        <v>1.8983878815437232</v>
      </c>
      <c r="K14" s="66">
        <f t="shared" si="0"/>
        <v>2.0740436997311771</v>
      </c>
    </row>
    <row r="15" spans="1:11" x14ac:dyDescent="0.35">
      <c r="A15" s="63">
        <v>20</v>
      </c>
      <c r="B15" s="64">
        <f t="shared" si="1"/>
        <v>2.2548060801063357</v>
      </c>
      <c r="C15" s="65">
        <f t="shared" si="1"/>
        <v>2.4405346366157494</v>
      </c>
      <c r="D15" s="64">
        <f t="shared" si="0"/>
        <v>2.6310999641906379</v>
      </c>
      <c r="E15" s="65">
        <f t="shared" si="0"/>
        <v>2.826382277448023</v>
      </c>
      <c r="F15" s="64">
        <f t="shared" si="0"/>
        <v>3.0262702745963517</v>
      </c>
      <c r="G15" s="65">
        <f t="shared" si="0"/>
        <v>3.2306601807870341</v>
      </c>
      <c r="H15" s="64">
        <f t="shared" si="0"/>
        <v>3.4394549360304194</v>
      </c>
      <c r="I15" s="65">
        <f t="shared" si="0"/>
        <v>3.6525635007413761</v>
      </c>
      <c r="J15" s="64">
        <f t="shared" si="0"/>
        <v>3.8699002578715844</v>
      </c>
      <c r="K15" s="66">
        <f t="shared" si="0"/>
        <v>4.0913844950117806</v>
      </c>
    </row>
    <row r="16" spans="1:11" x14ac:dyDescent="0.35">
      <c r="A16" s="63">
        <v>30</v>
      </c>
      <c r="B16" s="64">
        <f t="shared" si="1"/>
        <v>4.3169399532136374</v>
      </c>
      <c r="C16" s="65">
        <f t="shared" si="1"/>
        <v>4.5464944318696867</v>
      </c>
      <c r="D16" s="64">
        <f t="shared" si="0"/>
        <v>4.7799794410009522</v>
      </c>
      <c r="E16" s="65">
        <f t="shared" si="0"/>
        <v>5.0173298938798911</v>
      </c>
      <c r="F16" s="64">
        <f t="shared" si="0"/>
        <v>5.2584838341644113</v>
      </c>
      <c r="G16" s="65">
        <f t="shared" si="0"/>
        <v>5.5033821927151374</v>
      </c>
      <c r="H16" s="64">
        <f t="shared" si="0"/>
        <v>5.7519685700686081</v>
      </c>
      <c r="I16" s="65">
        <f t="shared" si="0"/>
        <v>6.0041890411875682</v>
      </c>
      <c r="J16" s="64">
        <f t="shared" si="0"/>
        <v>6.2599919796380554</v>
      </c>
      <c r="K16" s="66">
        <f t="shared" si="0"/>
        <v>6.5193278987763881</v>
      </c>
    </row>
    <row r="17" spans="1:11" x14ac:dyDescent="0.35">
      <c r="A17" s="63">
        <v>40</v>
      </c>
      <c r="B17" s="64">
        <f t="shared" si="1"/>
        <v>6.78214930788688</v>
      </c>
      <c r="C17" s="65">
        <f t="shared" si="1"/>
        <v>7.04841058150779</v>
      </c>
      <c r="D17" s="64">
        <f t="shared" si="0"/>
        <v>7.3180678404306425</v>
      </c>
      <c r="E17" s="65">
        <f t="shared" si="0"/>
        <v>7.591078843065219</v>
      </c>
      <c r="F17" s="64">
        <f t="shared" si="0"/>
        <v>7.8674028860375431</v>
      </c>
      <c r="G17" s="65">
        <f t="shared" si="0"/>
        <v>8.1470007130356379</v>
      </c>
      <c r="H17" s="64">
        <f t="shared" si="0"/>
        <v>8.4298344310434494</v>
      </c>
      <c r="I17" s="65">
        <f t="shared" si="0"/>
        <v>8.7158674332104447</v>
      </c>
      <c r="J17" s="64">
        <f t="shared" si="0"/>
        <v>9.0050643276959121</v>
      </c>
      <c r="K17" s="66">
        <f t="shared" si="0"/>
        <v>9.2973908719055878</v>
      </c>
    </row>
    <row r="18" spans="1:11" x14ac:dyDescent="0.35">
      <c r="A18" s="67">
        <v>50</v>
      </c>
      <c r="B18" s="68">
        <f t="shared" si="1"/>
        <v>9.592813911606644</v>
      </c>
      <c r="C18" s="69">
        <f t="shared" si="1"/>
        <v>9.8913013244649832</v>
      </c>
      <c r="D18" s="68">
        <f t="shared" si="0"/>
        <v>10.19282196760048</v>
      </c>
      <c r="E18" s="69">
        <f t="shared" si="0"/>
        <v>10.497345628799771</v>
      </c>
      <c r="F18" s="68">
        <f t="shared" si="0"/>
        <v>10.804842981065045</v>
      </c>
      <c r="G18" s="69">
        <f t="shared" si="0"/>
        <v>11.115285540211058</v>
      </c>
      <c r="H18" s="68">
        <f t="shared" si="0"/>
        <v>11.42864562525256</v>
      </c>
      <c r="I18" s="69">
        <f t="shared" si="0"/>
        <v>11.744896321350309</v>
      </c>
      <c r="J18" s="68">
        <f t="shared" si="0"/>
        <v>12.064011445107095</v>
      </c>
      <c r="K18" s="70">
        <f t="shared" si="0"/>
        <v>12.385965512025516</v>
      </c>
    </row>
    <row r="19" spans="1:11" x14ac:dyDescent="0.35">
      <c r="A19" s="59">
        <v>60</v>
      </c>
      <c r="B19" s="71">
        <f t="shared" si="1"/>
        <v>12.710733705957237</v>
      </c>
      <c r="C19" s="72">
        <f t="shared" si="1"/>
        <v>13.038291850390229</v>
      </c>
      <c r="D19" s="71">
        <f t="shared" si="0"/>
        <v>13.36861638143332</v>
      </c>
      <c r="E19" s="72">
        <f t="shared" si="0"/>
        <v>13.701684322372305</v>
      </c>
      <c r="F19" s="71">
        <f t="shared" si="0"/>
        <v>14.037473259680983</v>
      </c>
      <c r="G19" s="72">
        <f t="shared" si="0"/>
        <v>14.375961320382514</v>
      </c>
      <c r="H19" s="71">
        <f t="shared" si="0"/>
        <v>14.717127150664545</v>
      </c>
      <c r="I19" s="72">
        <f t="shared" si="0"/>
        <v>15.06094989566061</v>
      </c>
      <c r="J19" s="71">
        <f t="shared" si="0"/>
        <v>15.407409180316749</v>
      </c>
      <c r="K19" s="73">
        <f t="shared" si="0"/>
        <v>15.756485091270013</v>
      </c>
    </row>
    <row r="20" spans="1:11" x14ac:dyDescent="0.35">
      <c r="A20" s="63">
        <v>70</v>
      </c>
      <c r="B20" s="74">
        <f t="shared" si="1"/>
        <v>16.108158159671031</v>
      </c>
      <c r="C20" s="75">
        <f t="shared" si="1"/>
        <v>16.462409344887938</v>
      </c>
      <c r="D20" s="74">
        <f t="shared" si="0"/>
        <v>16.819220019034923</v>
      </c>
      <c r="E20" s="75">
        <f t="shared" si="0"/>
        <v>17.178571952272165</v>
      </c>
      <c r="F20" s="74">
        <f t="shared" si="0"/>
        <v>17.54044729882829</v>
      </c>
      <c r="G20" s="75">
        <f t="shared" si="0"/>
        <v>17.904828583700684</v>
      </c>
      <c r="H20" s="74">
        <f t="shared" si="0"/>
        <v>18.271698689991869</v>
      </c>
      <c r="I20" s="75">
        <f t="shared" si="0"/>
        <v>18.641040846842973</v>
      </c>
      <c r="J20" s="74">
        <f t="shared" si="0"/>
        <v>19.012838617929109</v>
      </c>
      <c r="K20" s="76">
        <f t="shared" si="0"/>
        <v>19.387075890483192</v>
      </c>
    </row>
    <row r="21" spans="1:11" x14ac:dyDescent="0.35">
      <c r="A21" s="63">
        <v>80</v>
      </c>
      <c r="B21" s="74">
        <f t="shared" si="1"/>
        <v>19.763736864817421</v>
      </c>
      <c r="C21" s="75">
        <f t="shared" si="1"/>
        <v>20.14280604431373</v>
      </c>
      <c r="D21" s="74">
        <f t="shared" si="0"/>
        <v>20.524268225856645</v>
      </c>
      <c r="E21" s="75">
        <f t="shared" si="0"/>
        <v>20.908108490683773</v>
      </c>
      <c r="F21" s="74">
        <f t="shared" si="0"/>
        <v>21.294312195630638</v>
      </c>
      <c r="G21" s="75">
        <f t="shared" si="0"/>
        <v>21.682864964748394</v>
      </c>
      <c r="H21" s="74">
        <f t="shared" si="0"/>
        <v>22.073752681273913</v>
      </c>
      <c r="I21" s="75">
        <f t="shared" si="0"/>
        <v>22.466961479934213</v>
      </c>
      <c r="J21" s="74">
        <f t="shared" si="0"/>
        <v>22.862477739566497</v>
      </c>
      <c r="K21" s="76">
        <f t="shared" si="0"/>
        <v>23.260288076038137</v>
      </c>
    </row>
    <row r="22" spans="1:11" x14ac:dyDescent="0.35">
      <c r="A22" s="63">
        <v>90</v>
      </c>
      <c r="B22" s="74">
        <f t="shared" si="1"/>
        <v>23.660379335450965</v>
      </c>
      <c r="C22" s="75">
        <f t="shared" si="1"/>
        <v>24.062738587614888</v>
      </c>
      <c r="D22" s="74">
        <f t="shared" si="0"/>
        <v>24.467353119777986</v>
      </c>
      <c r="E22" s="75">
        <f t="shared" si="0"/>
        <v>24.8742104305996</v>
      </c>
      <c r="F22" s="74">
        <f t="shared" si="0"/>
        <v>25.283298224354965</v>
      </c>
      <c r="G22" s="75">
        <f t="shared" si="0"/>
        <v>25.694604405359723</v>
      </c>
      <c r="H22" s="74">
        <f t="shared" si="0"/>
        <v>26.108117072603942</v>
      </c>
      <c r="I22" s="75">
        <f t="shared" si="0"/>
        <v>26.523824514585261</v>
      </c>
      <c r="J22" s="74">
        <f t="shared" si="0"/>
        <v>26.941715204332379</v>
      </c>
      <c r="K22" s="76">
        <f t="shared" si="0"/>
        <v>27.361777794609214</v>
      </c>
    </row>
    <row r="23" spans="1:11" x14ac:dyDescent="0.35">
      <c r="A23" s="67">
        <v>100</v>
      </c>
      <c r="B23" s="68">
        <f t="shared" si="1"/>
        <v>27.784001113292277</v>
      </c>
      <c r="C23" s="69">
        <f t="shared" si="1"/>
        <v>28.208374158912065</v>
      </c>
      <c r="D23" s="68">
        <f t="shared" ref="D23:K32" si="2">$B$7*(1-($B$6*$K$8/($A23+D$12)))^1.5*(2/3)^1.5*$B$9*SQRT(9806.6)*$K$6*($A23+D$12)^1.5*0.0000036</f>
        <v>28.634886096352549</v>
      </c>
      <c r="E23" s="69">
        <f t="shared" si="2"/>
        <v>29.063526252700438</v>
      </c>
      <c r="F23" s="68">
        <f t="shared" si="2"/>
        <v>29.494284113238017</v>
      </c>
      <c r="G23" s="69">
        <f t="shared" si="2"/>
        <v>29.927149317573459</v>
      </c>
      <c r="H23" s="68">
        <f t="shared" si="2"/>
        <v>30.362111655902019</v>
      </c>
      <c r="I23" s="69">
        <f t="shared" si="2"/>
        <v>30.799161065393321</v>
      </c>
      <c r="J23" s="68">
        <f t="shared" si="2"/>
        <v>31.23828762669832</v>
      </c>
      <c r="K23" s="70">
        <f t="shared" si="2"/>
        <v>31.679481560571585</v>
      </c>
    </row>
    <row r="24" spans="1:11" x14ac:dyDescent="0.35">
      <c r="A24" s="59">
        <v>110</v>
      </c>
      <c r="B24" s="71">
        <f t="shared" si="1"/>
        <v>32.122733224604211</v>
      </c>
      <c r="C24" s="72">
        <f t="shared" si="1"/>
        <v>32.568033110061677</v>
      </c>
      <c r="D24" s="71">
        <f t="shared" si="2"/>
        <v>33.015371838823917</v>
      </c>
      <c r="E24" s="72">
        <f t="shared" si="2"/>
        <v>33.464740160421854</v>
      </c>
      <c r="F24" s="71">
        <f t="shared" si="2"/>
        <v>33.916128949167586</v>
      </c>
      <c r="G24" s="72">
        <f t="shared" si="2"/>
        <v>34.369529201374064</v>
      </c>
      <c r="H24" s="71">
        <f t="shared" si="2"/>
        <v>34.82493203266057</v>
      </c>
      <c r="I24" s="72">
        <f t="shared" si="2"/>
        <v>35.282328675341219</v>
      </c>
      <c r="J24" s="71">
        <f t="shared" si="2"/>
        <v>35.741710475891949</v>
      </c>
      <c r="K24" s="73">
        <f t="shared" si="2"/>
        <v>36.203068892494876</v>
      </c>
    </row>
    <row r="25" spans="1:11" x14ac:dyDescent="0.35">
      <c r="A25" s="63">
        <v>120</v>
      </c>
      <c r="B25" s="74">
        <f t="shared" si="1"/>
        <v>36.666395492655141</v>
      </c>
      <c r="C25" s="75">
        <f t="shared" si="1"/>
        <v>37.131681950888741</v>
      </c>
      <c r="D25" s="74">
        <f t="shared" si="2"/>
        <v>37.598920046478113</v>
      </c>
      <c r="E25" s="75">
        <f t="shared" si="2"/>
        <v>38.068101661293205</v>
      </c>
      <c r="F25" s="74">
        <f t="shared" si="2"/>
        <v>38.539218777675302</v>
      </c>
      <c r="G25" s="75">
        <f t="shared" si="2"/>
        <v>39.012263476381435</v>
      </c>
      <c r="H25" s="74">
        <f t="shared" si="2"/>
        <v>39.487227934587558</v>
      </c>
      <c r="I25" s="75">
        <f t="shared" si="2"/>
        <v>39.964104423947468</v>
      </c>
      <c r="J25" s="74">
        <f t="shared" si="2"/>
        <v>40.442885308706458</v>
      </c>
      <c r="K25" s="76">
        <f t="shared" si="2"/>
        <v>40.923563043866885</v>
      </c>
    </row>
    <row r="26" spans="1:11" x14ac:dyDescent="0.35">
      <c r="A26" s="63">
        <v>130</v>
      </c>
      <c r="B26" s="74">
        <f t="shared" si="1"/>
        <v>41.406130173404662</v>
      </c>
      <c r="C26" s="75">
        <f t="shared" si="1"/>
        <v>41.890579328533953</v>
      </c>
      <c r="D26" s="74">
        <f t="shared" si="2"/>
        <v>42.376903226019202</v>
      </c>
      <c r="E26" s="75">
        <f t="shared" si="2"/>
        <v>42.865094666532514</v>
      </c>
      <c r="F26" s="74">
        <f t="shared" si="2"/>
        <v>43.355146533054693</v>
      </c>
      <c r="G26" s="75">
        <f t="shared" si="2"/>
        <v>43.847051789318947</v>
      </c>
      <c r="H26" s="74">
        <f t="shared" si="2"/>
        <v>44.340803478294774</v>
      </c>
      <c r="I26" s="75">
        <f t="shared" si="2"/>
        <v>44.836394720712534</v>
      </c>
      <c r="J26" s="74">
        <f t="shared" si="2"/>
        <v>45.33381871362495</v>
      </c>
      <c r="K26" s="76">
        <f t="shared" si="2"/>
        <v>45.833068729006456</v>
      </c>
    </row>
    <row r="27" spans="1:11" x14ac:dyDescent="0.35">
      <c r="A27" s="63">
        <v>140</v>
      </c>
      <c r="B27" s="74">
        <f t="shared" si="1"/>
        <v>46.334138112388203</v>
      </c>
      <c r="C27" s="75">
        <f t="shared" si="1"/>
        <v>46.837020281527053</v>
      </c>
      <c r="D27" s="74">
        <f t="shared" si="2"/>
        <v>47.341708725108482</v>
      </c>
      <c r="E27" s="75">
        <f t="shared" si="2"/>
        <v>47.848197001482106</v>
      </c>
      <c r="F27" s="74">
        <f t="shared" si="2"/>
        <v>48.356478737427992</v>
      </c>
      <c r="G27" s="75">
        <f t="shared" si="2"/>
        <v>48.866547626953448</v>
      </c>
      <c r="H27" s="74">
        <f t="shared" si="2"/>
        <v>49.378397430119868</v>
      </c>
      <c r="I27" s="75">
        <f t="shared" si="2"/>
        <v>49.892021971896988</v>
      </c>
      <c r="J27" s="74">
        <f t="shared" si="2"/>
        <v>50.407415141045703</v>
      </c>
      <c r="K27" s="76">
        <f t="shared" si="2"/>
        <v>50.924570889027116</v>
      </c>
    </row>
    <row r="28" spans="1:11" x14ac:dyDescent="0.35">
      <c r="A28" s="67">
        <v>150</v>
      </c>
      <c r="B28" s="74">
        <f t="shared" si="1"/>
        <v>51.44348322893746</v>
      </c>
      <c r="C28" s="77">
        <f t="shared" si="1"/>
        <v>51.964146234468799</v>
      </c>
      <c r="D28" s="78">
        <f t="shared" si="2"/>
        <v>52.486554038893409</v>
      </c>
      <c r="E28" s="77">
        <f t="shared" si="2"/>
        <v>53.01070083407194</v>
      </c>
      <c r="F28" s="78">
        <f t="shared" si="2"/>
        <v>53.536580869485142</v>
      </c>
      <c r="G28" s="77">
        <f t="shared" si="2"/>
        <v>54.064188451286938</v>
      </c>
      <c r="H28" s="78">
        <f t="shared" si="2"/>
        <v>54.593517941379943</v>
      </c>
      <c r="I28" s="77">
        <f t="shared" si="2"/>
        <v>55.124563756511506</v>
      </c>
      <c r="J28" s="78">
        <f t="shared" si="2"/>
        <v>55.657320367390327</v>
      </c>
      <c r="K28" s="79">
        <f t="shared" si="2"/>
        <v>56.191782297822421</v>
      </c>
    </row>
    <row r="29" spans="1:11" x14ac:dyDescent="0.35">
      <c r="A29" s="59">
        <v>160</v>
      </c>
      <c r="B29" s="80">
        <f t="shared" si="1"/>
        <v>56.727944123867353</v>
      </c>
      <c r="C29" s="81">
        <f t="shared" si="1"/>
        <v>57.265800473012099</v>
      </c>
      <c r="D29" s="80">
        <f t="shared" si="2"/>
        <v>57.805346023363242</v>
      </c>
      <c r="E29" s="81">
        <f t="shared" si="2"/>
        <v>58.346575502857633</v>
      </c>
      <c r="F29" s="80">
        <f t="shared" si="2"/>
        <v>58.889483688489022</v>
      </c>
      <c r="G29" s="81">
        <f t="shared" si="2"/>
        <v>59.43406540555219</v>
      </c>
      <c r="H29" s="80">
        <f t="shared" si="2"/>
        <v>59.980315526903155</v>
      </c>
      <c r="I29" s="81">
        <f t="shared" si="2"/>
        <v>60.52822897223465</v>
      </c>
      <c r="J29" s="80">
        <f t="shared" si="2"/>
        <v>61.077800707367921</v>
      </c>
      <c r="K29" s="82">
        <f t="shared" si="2"/>
        <v>61.629025743558373</v>
      </c>
    </row>
    <row r="30" spans="1:11" x14ac:dyDescent="0.35">
      <c r="A30" s="63">
        <v>170</v>
      </c>
      <c r="B30" s="83">
        <f t="shared" si="1"/>
        <v>62.18189913681632</v>
      </c>
      <c r="C30" s="84">
        <f t="shared" si="1"/>
        <v>62.736415987241941</v>
      </c>
      <c r="D30" s="83">
        <f t="shared" si="2"/>
        <v>63.292571438373713</v>
      </c>
      <c r="E30" s="84">
        <f t="shared" si="2"/>
        <v>63.850360676550586</v>
      </c>
      <c r="F30" s="83">
        <f t="shared" si="2"/>
        <v>64.409778930286521</v>
      </c>
      <c r="G30" s="84">
        <f t="shared" si="2"/>
        <v>64.970821469658659</v>
      </c>
      <c r="H30" s="83">
        <f t="shared" si="2"/>
        <v>65.533483605707062</v>
      </c>
      <c r="I30" s="84">
        <f t="shared" si="2"/>
        <v>66.097760689847163</v>
      </c>
      <c r="J30" s="83">
        <f t="shared" si="2"/>
        <v>66.663648113293462</v>
      </c>
      <c r="K30" s="85">
        <f t="shared" si="2"/>
        <v>67.231141306494592</v>
      </c>
    </row>
    <row r="31" spans="1:11" x14ac:dyDescent="0.35">
      <c r="A31" s="63">
        <v>180</v>
      </c>
      <c r="B31" s="83">
        <f t="shared" si="1"/>
        <v>67.800235738580298</v>
      </c>
      <c r="C31" s="84">
        <f t="shared" si="1"/>
        <v>68.370926916818433</v>
      </c>
      <c r="D31" s="83">
        <f t="shared" si="2"/>
        <v>68.943210386082924</v>
      </c>
      <c r="E31" s="84">
        <f t="shared" si="2"/>
        <v>69.517081728332343</v>
      </c>
      <c r="F31" s="83">
        <f t="shared" si="2"/>
        <v>70.092536562097635</v>
      </c>
      <c r="G31" s="84">
        <f t="shared" si="2"/>
        <v>70.669570541980988</v>
      </c>
      <c r="H31" s="83">
        <f t="shared" si="2"/>
        <v>71.248179358163469</v>
      </c>
      <c r="I31" s="84">
        <f t="shared" si="2"/>
        <v>71.82835873592137</v>
      </c>
      <c r="J31" s="83">
        <f t="shared" si="2"/>
        <v>72.410104435153684</v>
      </c>
      <c r="K31" s="85">
        <f t="shared" si="2"/>
        <v>72.993412249916403</v>
      </c>
    </row>
    <row r="32" spans="1:11" x14ac:dyDescent="0.35">
      <c r="A32" s="63">
        <v>190</v>
      </c>
      <c r="B32" s="83">
        <f t="shared" si="1"/>
        <v>73.578278007966489</v>
      </c>
      <c r="C32" s="84">
        <f t="shared" si="1"/>
        <v>74.164697570314402</v>
      </c>
      <c r="D32" s="83">
        <f t="shared" si="2"/>
        <v>74.752666830784648</v>
      </c>
      <c r="E32" s="84">
        <f t="shared" si="2"/>
        <v>75.342181715584488</v>
      </c>
      <c r="F32" s="83">
        <f t="shared" si="2"/>
        <v>75.933238182880245</v>
      </c>
      <c r="G32" s="84">
        <f t="shared" si="2"/>
        <v>76.525832222382107</v>
      </c>
      <c r="H32" s="83">
        <f t="shared" si="2"/>
        <v>77.119959854935431</v>
      </c>
      <c r="I32" s="84">
        <f t="shared" si="2"/>
        <v>77.715617132120599</v>
      </c>
      <c r="J32" s="83">
        <f t="shared" si="2"/>
        <v>78.312800135858367</v>
      </c>
      <c r="K32" s="85">
        <f t="shared" si="2"/>
        <v>78.911504978024269</v>
      </c>
    </row>
    <row r="33" spans="1:11" x14ac:dyDescent="0.35">
      <c r="A33" s="67">
        <v>200</v>
      </c>
      <c r="B33" s="86">
        <f t="shared" si="1"/>
        <v>79.511727800068428</v>
      </c>
      <c r="C33" s="77">
        <f t="shared" si="1"/>
        <v>80.113464772642601</v>
      </c>
      <c r="D33" s="78">
        <f t="shared" ref="D33:K42" si="3">$B$7*(1-($B$6*$K$8/($A33+D$12)))^1.5*(2/3)^1.5*$B$9*SQRT(9806.6)*$K$6*($A33+D$12)^1.5*0.0000036</f>
        <v>80.716712095233504</v>
      </c>
      <c r="E33" s="77">
        <f t="shared" si="3"/>
        <v>81.321465995802924</v>
      </c>
      <c r="F33" s="78">
        <f t="shared" si="3"/>
        <v>81.9277227304338</v>
      </c>
      <c r="G33" s="77">
        <f t="shared" si="3"/>
        <v>82.535478582983032</v>
      </c>
      <c r="H33" s="78">
        <f t="shared" si="3"/>
        <v>83.144729864738764</v>
      </c>
      <c r="I33" s="77">
        <f t="shared" si="3"/>
        <v>83.755472914085416</v>
      </c>
      <c r="J33" s="78">
        <f t="shared" si="3"/>
        <v>84.367704096173313</v>
      </c>
      <c r="K33" s="79">
        <f t="shared" si="3"/>
        <v>84.981419802594161</v>
      </c>
    </row>
    <row r="34" spans="1:11" x14ac:dyDescent="0.35">
      <c r="A34" s="59">
        <v>210</v>
      </c>
      <c r="B34" s="80">
        <f t="shared" ref="B34:C52" si="4">$B$7*(1-($B$6*$K$8/($A34+B$12)))^1.5*(2/3)^1.5*$B$9*SQRT(9806.6)*$K$6*($A34+B$12)^1.5*0.0000036</f>
        <v>85.596616451061777</v>
      </c>
      <c r="C34" s="81">
        <f t="shared" si="4"/>
        <v>86.21329048509898</v>
      </c>
      <c r="D34" s="80">
        <f t="shared" si="3"/>
        <v>86.831438373728631</v>
      </c>
      <c r="E34" s="81">
        <f t="shared" si="3"/>
        <v>87.451056611170458</v>
      </c>
      <c r="F34" s="80">
        <f t="shared" si="3"/>
        <v>88.072141716543101</v>
      </c>
      <c r="G34" s="81">
        <f t="shared" si="3"/>
        <v>88.694690233570498</v>
      </c>
      <c r="H34" s="80">
        <f t="shared" si="3"/>
        <v>89.318698730293619</v>
      </c>
      <c r="I34" s="81">
        <f t="shared" si="3"/>
        <v>89.944163798785866</v>
      </c>
      <c r="J34" s="80">
        <f t="shared" si="3"/>
        <v>90.571082054875262</v>
      </c>
      <c r="K34" s="82">
        <f t="shared" si="3"/>
        <v>91.199450137868723</v>
      </c>
    </row>
    <row r="35" spans="1:11" x14ac:dyDescent="0.35">
      <c r="A35" s="63">
        <v>220</v>
      </c>
      <c r="B35" s="83">
        <f t="shared" si="4"/>
        <v>91.829264710281734</v>
      </c>
      <c r="C35" s="84">
        <f t="shared" si="4"/>
        <v>92.460522457573248</v>
      </c>
      <c r="D35" s="83">
        <f t="shared" si="3"/>
        <v>93.093220087883395</v>
      </c>
      <c r="E35" s="84">
        <f t="shared" si="3"/>
        <v>93.727354331776269</v>
      </c>
      <c r="F35" s="83">
        <f t="shared" si="3"/>
        <v>94.362921941986173</v>
      </c>
      <c r="G35" s="84">
        <f t="shared" si="3"/>
        <v>94.999919693168607</v>
      </c>
      <c r="H35" s="83">
        <f t="shared" si="3"/>
        <v>95.638344381654449</v>
      </c>
      <c r="I35" s="84">
        <f t="shared" si="3"/>
        <v>96.278192825207881</v>
      </c>
      <c r="J35" s="83">
        <f t="shared" si="3"/>
        <v>96.919461862789731</v>
      </c>
      <c r="K35" s="85">
        <f t="shared" si="3"/>
        <v>97.562148354321678</v>
      </c>
    </row>
    <row r="36" spans="1:11" x14ac:dyDescent="0.35">
      <c r="A36" s="63">
        <v>230</v>
      </c>
      <c r="B36" s="83">
        <f t="shared" si="4"/>
        <v>98.206249180456709</v>
      </c>
      <c r="C36" s="84">
        <f t="shared" si="4"/>
        <v>98.85176124235133</v>
      </c>
      <c r="D36" s="83">
        <f t="shared" si="3"/>
        <v>99.4986814614427</v>
      </c>
      <c r="E36" s="84">
        <f t="shared" si="3"/>
        <v>100.14700677922693</v>
      </c>
      <c r="F36" s="83">
        <f t="shared" si="3"/>
        <v>100.7967341570443</v>
      </c>
      <c r="G36" s="84">
        <f t="shared" si="3"/>
        <v>101.44786057586336</v>
      </c>
      <c r="H36" s="83">
        <f t="shared" si="3"/>
        <v>102.1003830360724</v>
      </c>
      <c r="I36" s="84">
        <f t="shared" si="3"/>
        <v>102.75429855727066</v>
      </c>
      <c r="J36" s="83">
        <f t="shared" si="3"/>
        <v>103.40960417806563</v>
      </c>
      <c r="K36" s="85">
        <f t="shared" si="3"/>
        <v>104.06629695587034</v>
      </c>
    </row>
    <row r="37" spans="1:11" x14ac:dyDescent="0.35">
      <c r="A37" s="63">
        <v>240</v>
      </c>
      <c r="B37" s="83">
        <f t="shared" si="4"/>
        <v>104.72437396670587</v>
      </c>
      <c r="C37" s="84">
        <f t="shared" si="4"/>
        <v>105.38383230500666</v>
      </c>
      <c r="D37" s="83">
        <f t="shared" si="3"/>
        <v>106.04466908342737</v>
      </c>
      <c r="E37" s="84">
        <f t="shared" si="3"/>
        <v>106.70688143265225</v>
      </c>
      <c r="F37" s="83">
        <f t="shared" si="3"/>
        <v>107.37046650121076</v>
      </c>
      <c r="G37" s="84">
        <f t="shared" si="3"/>
        <v>108.03542145529116</v>
      </c>
      <c r="H37" s="83">
        <f t="shared" si="3"/>
        <v>108.70174347855971</v>
      </c>
      <c r="I37" s="84">
        <f t="shared" si="3"/>
        <v>109.36942977198264</v>
      </c>
      <c r="J37" s="83">
        <f t="shared" si="3"/>
        <v>110.03847755364798</v>
      </c>
      <c r="K37" s="85">
        <f t="shared" si="3"/>
        <v>110.70888405859316</v>
      </c>
    </row>
    <row r="38" spans="1:11" x14ac:dyDescent="0.35">
      <c r="A38" s="67">
        <v>250</v>
      </c>
      <c r="B38" s="78">
        <f t="shared" si="4"/>
        <v>111.38064653863294</v>
      </c>
      <c r="C38" s="77">
        <f t="shared" si="4"/>
        <v>112.05376226219086</v>
      </c>
      <c r="D38" s="78">
        <f t="shared" si="3"/>
        <v>112.7282285141318</v>
      </c>
      <c r="E38" s="77">
        <f t="shared" si="3"/>
        <v>113.40404259559874</v>
      </c>
      <c r="F38" s="78">
        <f t="shared" si="3"/>
        <v>114.08120182385015</v>
      </c>
      <c r="G38" s="77">
        <f t="shared" si="3"/>
        <v>114.75970353210009</v>
      </c>
      <c r="H38" s="78">
        <f t="shared" si="3"/>
        <v>115.43954506936123</v>
      </c>
      <c r="I38" s="77">
        <f t="shared" si="3"/>
        <v>116.12072380028927</v>
      </c>
      <c r="J38" s="78">
        <f t="shared" si="3"/>
        <v>116.80323710502897</v>
      </c>
      <c r="K38" s="79">
        <f t="shared" si="3"/>
        <v>117.48708237906423</v>
      </c>
    </row>
    <row r="39" spans="1:11" x14ac:dyDescent="0.35">
      <c r="A39" s="59">
        <v>260</v>
      </c>
      <c r="B39" s="71">
        <f t="shared" si="4"/>
        <v>118.1722570330686</v>
      </c>
      <c r="C39" s="72">
        <f t="shared" si="4"/>
        <v>118.85875849275742</v>
      </c>
      <c r="D39" s="71">
        <f t="shared" si="3"/>
        <v>119.54658419874328</v>
      </c>
      <c r="E39" s="72">
        <f t="shared" si="3"/>
        <v>120.23573160639394</v>
      </c>
      <c r="F39" s="71">
        <f t="shared" si="3"/>
        <v>120.9261981856889</v>
      </c>
      <c r="G39" s="72">
        <f t="shared" si="3"/>
        <v>121.61798142108211</v>
      </c>
      <c r="H39" s="71">
        <f t="shared" si="3"/>
        <v>122.31107881136333</v>
      </c>
      <c r="I39" s="72">
        <f t="shared" si="3"/>
        <v>123.00548786952278</v>
      </c>
      <c r="J39" s="71">
        <f t="shared" si="3"/>
        <v>123.70120612261759</v>
      </c>
      <c r="K39" s="73">
        <f t="shared" si="3"/>
        <v>124.39823111163913</v>
      </c>
    </row>
    <row r="40" spans="1:11" x14ac:dyDescent="0.35">
      <c r="A40" s="63">
        <v>270</v>
      </c>
      <c r="B40" s="74">
        <f t="shared" si="4"/>
        <v>125.09656039138331</v>
      </c>
      <c r="C40" s="75">
        <f t="shared" si="4"/>
        <v>125.796191530321</v>
      </c>
      <c r="D40" s="74">
        <f t="shared" si="3"/>
        <v>126.4971221104722</v>
      </c>
      <c r="E40" s="75">
        <f t="shared" si="3"/>
        <v>127.19934972727911</v>
      </c>
      <c r="F40" s="74">
        <f t="shared" si="3"/>
        <v>127.9028719894842</v>
      </c>
      <c r="G40" s="75">
        <f t="shared" si="3"/>
        <v>128.60768651900693</v>
      </c>
      <c r="H40" s="74">
        <f t="shared" si="3"/>
        <v>129.31379095082298</v>
      </c>
      <c r="I40" s="75">
        <f t="shared" si="3"/>
        <v>130.0211829328467</v>
      </c>
      <c r="J40" s="74">
        <f t="shared" si="3"/>
        <v>130.72986012581129</v>
      </c>
      <c r="K40" s="76">
        <f t="shared" si="3"/>
        <v>131.43982020315491</v>
      </c>
    </row>
    <row r="41" spans="1:11" x14ac:dyDescent="0.35">
      <c r="A41" s="63">
        <v>280</v>
      </c>
      <c r="B41" s="74">
        <f t="shared" si="4"/>
        <v>132.15106085090443</v>
      </c>
      <c r="C41" s="75">
        <f t="shared" si="4"/>
        <v>132.86357976756403</v>
      </c>
      <c r="D41" s="74">
        <f t="shared" si="3"/>
        <v>133.57737466400161</v>
      </c>
      <c r="E41" s="75">
        <f t="shared" si="3"/>
        <v>134.29244326333986</v>
      </c>
      <c r="F41" s="74">
        <f t="shared" si="3"/>
        <v>135.00878330084709</v>
      </c>
      <c r="G41" s="75">
        <f t="shared" si="3"/>
        <v>135.72639252382842</v>
      </c>
      <c r="H41" s="74">
        <f t="shared" si="3"/>
        <v>136.44526869152165</v>
      </c>
      <c r="I41" s="75">
        <f t="shared" si="3"/>
        <v>137.16540957499058</v>
      </c>
      <c r="J41" s="74">
        <f t="shared" si="3"/>
        <v>137.88681295702139</v>
      </c>
      <c r="K41" s="76">
        <f t="shared" si="3"/>
        <v>138.60947663202197</v>
      </c>
    </row>
    <row r="42" spans="1:11" x14ac:dyDescent="0.35">
      <c r="A42" s="63">
        <v>290</v>
      </c>
      <c r="B42" s="74">
        <f t="shared" si="4"/>
        <v>139.33339840591822</v>
      </c>
      <c r="C42" s="75">
        <f t="shared" si="4"/>
        <v>140.05857609605633</v>
      </c>
      <c r="D42" s="74">
        <f t="shared" si="3"/>
        <v>140.78500753110305</v>
      </c>
      <c r="E42" s="75">
        <f t="shared" si="3"/>
        <v>141.51269055094804</v>
      </c>
      <c r="F42" s="74">
        <f t="shared" si="3"/>
        <v>142.24162300660765</v>
      </c>
      <c r="G42" s="75">
        <f t="shared" si="3"/>
        <v>142.97180276013063</v>
      </c>
      <c r="H42" s="74">
        <f t="shared" si="3"/>
        <v>143.70322768450242</v>
      </c>
      <c r="I42" s="75">
        <f t="shared" si="3"/>
        <v>144.43589566355354</v>
      </c>
      <c r="J42" s="74">
        <f t="shared" si="3"/>
        <v>145.16980459186732</v>
      </c>
      <c r="K42" s="76">
        <f t="shared" si="3"/>
        <v>145.90495237468892</v>
      </c>
    </row>
    <row r="43" spans="1:11" x14ac:dyDescent="0.35">
      <c r="A43" s="67">
        <v>300</v>
      </c>
      <c r="B43" s="68">
        <f t="shared" si="4"/>
        <v>146.64133692783543</v>
      </c>
      <c r="C43" s="69">
        <f t="shared" si="4"/>
        <v>147.37895617760842</v>
      </c>
      <c r="D43" s="68">
        <f t="shared" ref="D43:K52" si="5">$B$7*(1-($B$6*$K$8/($A43+D$12)))^1.5*(2/3)^1.5*$B$9*SQRT(9806.6)*$K$6*($A43+D$12)^1.5*0.0000036</f>
        <v>148.1178080607057</v>
      </c>
      <c r="E43" s="69">
        <f t="shared" si="5"/>
        <v>148.8578905241333</v>
      </c>
      <c r="F43" s="68">
        <f t="shared" si="5"/>
        <v>149.59920152512265</v>
      </c>
      <c r="G43" s="69">
        <f t="shared" si="5"/>
        <v>150.34173903104406</v>
      </c>
      <c r="H43" s="68">
        <f t="shared" si="5"/>
        <v>151.08550101932278</v>
      </c>
      <c r="I43" s="69">
        <f t="shared" si="5"/>
        <v>151.83048547735848</v>
      </c>
      <c r="J43" s="68">
        <f t="shared" si="5"/>
        <v>152.57669040244164</v>
      </c>
      <c r="K43" s="70">
        <f t="shared" si="5"/>
        <v>153.32411380167383</v>
      </c>
    </row>
    <row r="44" spans="1:11" x14ac:dyDescent="0.35">
      <c r="A44" s="59">
        <v>310</v>
      </c>
      <c r="B44" s="71">
        <f t="shared" si="4"/>
        <v>154.0727536918867</v>
      </c>
      <c r="C44" s="72">
        <f t="shared" si="4"/>
        <v>154.82260809956435</v>
      </c>
      <c r="D44" s="71">
        <f t="shared" si="5"/>
        <v>155.57367506076486</v>
      </c>
      <c r="E44" s="72">
        <f t="shared" si="5"/>
        <v>156.32595262104238</v>
      </c>
      <c r="F44" s="71">
        <f t="shared" si="5"/>
        <v>157.07943883537283</v>
      </c>
      <c r="G44" s="72">
        <f t="shared" si="5"/>
        <v>157.83413176807534</v>
      </c>
      <c r="H44" s="71">
        <f t="shared" si="5"/>
        <v>158.59002949274074</v>
      </c>
      <c r="I44" s="72">
        <f t="shared" si="5"/>
        <v>159.34713009215611</v>
      </c>
      <c r="J44" s="71">
        <f t="shared" si="5"/>
        <v>160.10543165823211</v>
      </c>
      <c r="K44" s="73">
        <f t="shared" si="5"/>
        <v>160.86493229193132</v>
      </c>
    </row>
    <row r="45" spans="1:11" x14ac:dyDescent="0.35">
      <c r="A45" s="63">
        <v>320</v>
      </c>
      <c r="B45" s="74">
        <f t="shared" si="4"/>
        <v>161.6256301031959</v>
      </c>
      <c r="C45" s="75">
        <f t="shared" si="4"/>
        <v>162.38752321087816</v>
      </c>
      <c r="D45" s="74">
        <f t="shared" si="5"/>
        <v>163.15060974267064</v>
      </c>
      <c r="E45" s="75">
        <f t="shared" si="5"/>
        <v>163.91488783503559</v>
      </c>
      <c r="F45" s="74">
        <f t="shared" si="5"/>
        <v>164.6803556331389</v>
      </c>
      <c r="G45" s="75">
        <f t="shared" si="5"/>
        <v>165.4470112907818</v>
      </c>
      <c r="H45" s="74">
        <f t="shared" si="5"/>
        <v>166.21485297033234</v>
      </c>
      <c r="I45" s="75">
        <f t="shared" si="5"/>
        <v>166.98387884266205</v>
      </c>
      <c r="J45" s="74">
        <f t="shared" si="5"/>
        <v>167.75408708707894</v>
      </c>
      <c r="K45" s="76">
        <f t="shared" si="5"/>
        <v>168.52547589126303</v>
      </c>
    </row>
    <row r="46" spans="1:11" x14ac:dyDescent="0.35">
      <c r="A46" s="63">
        <v>330</v>
      </c>
      <c r="B46" s="74">
        <f t="shared" si="4"/>
        <v>169.29804345120277</v>
      </c>
      <c r="C46" s="75">
        <f t="shared" si="4"/>
        <v>170.07178797113201</v>
      </c>
      <c r="D46" s="74">
        <f t="shared" si="5"/>
        <v>170.84670766346588</v>
      </c>
      <c r="E46" s="75">
        <f t="shared" si="5"/>
        <v>171.6228007487407</v>
      </c>
      <c r="F46" s="74">
        <f t="shared" si="5"/>
        <v>172.40006545555175</v>
      </c>
      <c r="G46" s="75">
        <f t="shared" si="5"/>
        <v>173.17850002049212</v>
      </c>
      <c r="H46" s="74">
        <f t="shared" si="5"/>
        <v>173.95810268809407</v>
      </c>
      <c r="I46" s="75">
        <f t="shared" si="5"/>
        <v>174.73887171076871</v>
      </c>
      <c r="J46" s="74">
        <f t="shared" si="5"/>
        <v>175.52080534874764</v>
      </c>
      <c r="K46" s="76">
        <f t="shared" si="5"/>
        <v>176.30390187002368</v>
      </c>
    </row>
    <row r="47" spans="1:11" x14ac:dyDescent="0.35">
      <c r="A47" s="63">
        <v>340</v>
      </c>
      <c r="B47" s="74">
        <f t="shared" si="4"/>
        <v>177.08815955029556</v>
      </c>
      <c r="C47" s="75">
        <f t="shared" si="4"/>
        <v>177.8735766729084</v>
      </c>
      <c r="D47" s="74">
        <f t="shared" si="5"/>
        <v>178.66015152879928</v>
      </c>
      <c r="E47" s="75">
        <f t="shared" si="5"/>
        <v>179.44788241644054</v>
      </c>
      <c r="F47" s="87">
        <f t="shared" si="5"/>
        <v>180.23676764178506</v>
      </c>
      <c r="G47" s="88">
        <f t="shared" si="5"/>
        <v>181.02680551821067</v>
      </c>
      <c r="H47" s="87">
        <f t="shared" si="5"/>
        <v>181.81799436646747</v>
      </c>
      <c r="I47" s="88">
        <f t="shared" si="5"/>
        <v>182.610332514623</v>
      </c>
      <c r="J47" s="87">
        <f t="shared" si="5"/>
        <v>183.40381829801001</v>
      </c>
      <c r="K47" s="89">
        <f t="shared" si="5"/>
        <v>184.19845005917421</v>
      </c>
    </row>
    <row r="48" spans="1:11" x14ac:dyDescent="0.35">
      <c r="A48" s="67">
        <v>350</v>
      </c>
      <c r="B48" s="90">
        <f t="shared" si="4"/>
        <v>184.99422614782111</v>
      </c>
      <c r="C48" s="91">
        <f t="shared" si="4"/>
        <v>185.79114492076565</v>
      </c>
      <c r="D48" s="90">
        <f t="shared" si="5"/>
        <v>186.58920474188142</v>
      </c>
      <c r="E48" s="91">
        <f t="shared" si="5"/>
        <v>187.38840398204968</v>
      </c>
      <c r="F48" s="90">
        <f t="shared" si="5"/>
        <v>188.18874101910956</v>
      </c>
      <c r="G48" s="91">
        <f t="shared" si="5"/>
        <v>188.99021423780863</v>
      </c>
      <c r="H48" s="90">
        <f t="shared" si="5"/>
        <v>189.79282202975514</v>
      </c>
      <c r="I48" s="91">
        <f t="shared" si="5"/>
        <v>190.59656279336716</v>
      </c>
      <c r="J48" s="90">
        <f t="shared" si="5"/>
        <v>191.4014349338274</v>
      </c>
      <c r="K48" s="92">
        <f t="shared" si="5"/>
        <v>192.20743686303425</v>
      </c>
    </row>
    <row r="49" spans="1:11" x14ac:dyDescent="0.35">
      <c r="A49" s="59">
        <v>360</v>
      </c>
      <c r="B49" s="93">
        <f t="shared" si="4"/>
        <v>193.01456699955438</v>
      </c>
      <c r="C49" s="94">
        <f t="shared" si="4"/>
        <v>193.82282376857711</v>
      </c>
      <c r="D49" s="93">
        <f t="shared" si="5"/>
        <v>194.63220560186872</v>
      </c>
      <c r="E49" s="94">
        <f t="shared" si="5"/>
        <v>195.44271093772423</v>
      </c>
      <c r="F49" s="93">
        <f t="shared" si="5"/>
        <v>196.25433822092708</v>
      </c>
      <c r="G49" s="94">
        <f t="shared" si="5"/>
        <v>197.06708590269801</v>
      </c>
      <c r="H49" s="93">
        <f t="shared" si="5"/>
        <v>197.8809524406567</v>
      </c>
      <c r="I49" s="94">
        <f t="shared" si="5"/>
        <v>198.69593629877383</v>
      </c>
      <c r="J49" s="93">
        <f t="shared" si="5"/>
        <v>199.51203594732954</v>
      </c>
      <c r="K49" s="95">
        <f t="shared" si="5"/>
        <v>200.32924986286937</v>
      </c>
    </row>
    <row r="50" spans="1:11" x14ac:dyDescent="0.35">
      <c r="A50" s="63">
        <v>370</v>
      </c>
      <c r="B50" s="87">
        <f t="shared" si="4"/>
        <v>201.14757652816283</v>
      </c>
      <c r="C50" s="88">
        <f t="shared" si="4"/>
        <v>201.9670144321596</v>
      </c>
      <c r="D50" s="87">
        <f t="shared" si="5"/>
        <v>202.78756206994899</v>
      </c>
      <c r="E50" s="88">
        <f t="shared" si="5"/>
        <v>203.60921794271815</v>
      </c>
      <c r="F50" s="87">
        <f t="shared" si="5"/>
        <v>204.43198055770955</v>
      </c>
      <c r="G50" s="88">
        <f t="shared" si="5"/>
        <v>205.25584842818262</v>
      </c>
      <c r="H50" s="87">
        <f t="shared" si="5"/>
        <v>206.08082007337254</v>
      </c>
      <c r="I50" s="88">
        <f t="shared" si="5"/>
        <v>206.90689401844924</v>
      </c>
      <c r="J50" s="87">
        <f t="shared" si="5"/>
        <v>207.73406879447975</v>
      </c>
      <c r="K50" s="89">
        <f t="shared" si="5"/>
        <v>208.56234293838722</v>
      </c>
    </row>
    <row r="51" spans="1:11" x14ac:dyDescent="0.35">
      <c r="A51" s="63">
        <v>380</v>
      </c>
      <c r="B51" s="87">
        <f t="shared" si="4"/>
        <v>209.39171499291365</v>
      </c>
      <c r="C51" s="88">
        <f t="shared" si="4"/>
        <v>210.22218350658028</v>
      </c>
      <c r="D51" s="87">
        <f t="shared" si="5"/>
        <v>211.05374703364936</v>
      </c>
      <c r="E51" s="88">
        <f t="shared" si="5"/>
        <v>211.88640413408811</v>
      </c>
      <c r="F51" s="87">
        <f t="shared" si="5"/>
        <v>212.72015337352934</v>
      </c>
      <c r="G51" s="88">
        <f t="shared" si="5"/>
        <v>213.55499332323581</v>
      </c>
      <c r="H51" s="87">
        <f t="shared" si="5"/>
        <v>214.39092256006163</v>
      </c>
      <c r="I51" s="88">
        <f t="shared" si="5"/>
        <v>215.22793966641854</v>
      </c>
      <c r="J51" s="87">
        <f t="shared" si="5"/>
        <v>216.06604323023811</v>
      </c>
      <c r="K51" s="89">
        <f t="shared" si="5"/>
        <v>216.90523184493551</v>
      </c>
    </row>
    <row r="52" spans="1:11" x14ac:dyDescent="0.35">
      <c r="A52" s="63">
        <v>390</v>
      </c>
      <c r="B52" s="87">
        <f t="shared" si="4"/>
        <v>217.74550410937567</v>
      </c>
      <c r="C52" s="88">
        <f t="shared" si="4"/>
        <v>218.58685862783798</v>
      </c>
      <c r="D52" s="87">
        <f t="shared" si="5"/>
        <v>219.42929400997906</v>
      </c>
      <c r="E52" s="88">
        <f t="shared" si="5"/>
        <v>220.27280887080232</v>
      </c>
      <c r="F52" s="87">
        <f t="shared" si="5"/>
        <v>221.1174018306202</v>
      </c>
      <c r="G52" s="88">
        <f t="shared" si="5"/>
        <v>221.9630715150229</v>
      </c>
      <c r="H52" s="87">
        <f t="shared" si="5"/>
        <v>222.8098165548428</v>
      </c>
      <c r="I52" s="88">
        <f t="shared" si="5"/>
        <v>223.65763558612332</v>
      </c>
      <c r="J52" s="87">
        <f t="shared" si="5"/>
        <v>224.50652725008283</v>
      </c>
      <c r="K52" s="89">
        <f t="shared" si="5"/>
        <v>225.35649019308622</v>
      </c>
    </row>
    <row r="53" spans="1:11" x14ac:dyDescent="0.35">
      <c r="A53" s="142">
        <v>400</v>
      </c>
      <c r="B53" s="135">
        <f>$B$7*(1-($B$6*$K$8/($A53+B$12)))^1.5*(2/3)^1.5*$B$9*SQRT(9806.6)*$K$6*($A53+B$12)^1.5*0.0000036</f>
        <v>226.20752306660893</v>
      </c>
      <c r="C53" s="134"/>
      <c r="D53" s="135"/>
      <c r="E53" s="134"/>
      <c r="F53" s="135"/>
      <c r="G53" s="134"/>
      <c r="H53" s="135"/>
      <c r="I53" s="134"/>
      <c r="J53" s="135"/>
      <c r="K53" s="136"/>
    </row>
    <row r="54" spans="1:11" x14ac:dyDescent="0.35">
      <c r="A54" s="63">
        <v>410</v>
      </c>
      <c r="B54" s="74"/>
      <c r="C54" s="75"/>
      <c r="D54" s="74"/>
      <c r="E54" s="75"/>
      <c r="F54" s="74"/>
      <c r="G54" s="75"/>
      <c r="H54" s="74"/>
      <c r="I54" s="75"/>
      <c r="J54" s="74"/>
      <c r="K54" s="76"/>
    </row>
    <row r="55" spans="1:11" x14ac:dyDescent="0.35">
      <c r="A55" s="63">
        <v>420</v>
      </c>
      <c r="B55" s="74"/>
      <c r="C55" s="75"/>
      <c r="D55" s="74"/>
      <c r="E55" s="75"/>
      <c r="F55" s="74"/>
      <c r="G55" s="75"/>
      <c r="H55" s="74"/>
      <c r="I55" s="75"/>
      <c r="J55" s="74"/>
      <c r="K55" s="76"/>
    </row>
    <row r="56" spans="1:11" x14ac:dyDescent="0.35">
      <c r="A56" s="63">
        <v>430</v>
      </c>
      <c r="B56" s="74"/>
      <c r="C56" s="75"/>
      <c r="D56" s="74"/>
      <c r="E56" s="75"/>
      <c r="F56" s="74"/>
      <c r="G56" s="75"/>
      <c r="H56" s="74"/>
      <c r="I56" s="75"/>
      <c r="J56" s="74"/>
      <c r="K56" s="76"/>
    </row>
    <row r="57" spans="1:11" x14ac:dyDescent="0.35">
      <c r="A57" s="63">
        <v>440</v>
      </c>
      <c r="B57" s="74"/>
      <c r="C57" s="75"/>
      <c r="D57" s="74"/>
      <c r="E57" s="75"/>
      <c r="F57" s="74"/>
      <c r="G57" s="75"/>
      <c r="H57" s="74"/>
      <c r="I57" s="75"/>
      <c r="J57" s="74"/>
      <c r="K57" s="76"/>
    </row>
    <row r="58" spans="1:11" x14ac:dyDescent="0.35">
      <c r="A58" s="67">
        <v>450</v>
      </c>
      <c r="B58" s="68"/>
      <c r="C58" s="69"/>
      <c r="D58" s="68"/>
      <c r="E58" s="69"/>
      <c r="F58" s="68"/>
      <c r="G58" s="69"/>
      <c r="H58" s="68"/>
      <c r="I58" s="69"/>
      <c r="J58" s="96"/>
      <c r="K58" s="70"/>
    </row>
    <row r="59" spans="1:11" x14ac:dyDescent="0.35">
      <c r="A59" s="59">
        <v>460</v>
      </c>
      <c r="B59" s="71"/>
      <c r="C59" s="72"/>
      <c r="D59" s="71"/>
      <c r="E59" s="72"/>
      <c r="F59" s="71"/>
      <c r="G59" s="72"/>
      <c r="H59" s="71"/>
      <c r="I59" s="72"/>
      <c r="J59" s="71"/>
      <c r="K59" s="73"/>
    </row>
    <row r="60" spans="1:11" x14ac:dyDescent="0.35">
      <c r="A60" s="63">
        <v>470</v>
      </c>
      <c r="B60" s="74"/>
      <c r="C60" s="75"/>
      <c r="D60" s="74"/>
      <c r="E60" s="75"/>
      <c r="F60" s="74"/>
      <c r="G60" s="75"/>
      <c r="H60" s="74"/>
      <c r="I60" s="75"/>
      <c r="J60" s="74"/>
      <c r="K60" s="76"/>
    </row>
    <row r="61" spans="1:11" x14ac:dyDescent="0.35">
      <c r="A61" s="63">
        <v>480</v>
      </c>
      <c r="B61" s="74"/>
      <c r="C61" s="75"/>
      <c r="D61" s="74"/>
      <c r="E61" s="75"/>
      <c r="F61" s="74"/>
      <c r="G61" s="75"/>
      <c r="H61" s="74"/>
      <c r="I61" s="75"/>
      <c r="J61" s="74"/>
      <c r="K61" s="76"/>
    </row>
    <row r="62" spans="1:11" x14ac:dyDescent="0.35">
      <c r="A62" s="63">
        <v>490</v>
      </c>
      <c r="B62" s="74"/>
      <c r="C62" s="75"/>
      <c r="D62" s="74"/>
      <c r="E62" s="75"/>
      <c r="F62" s="74"/>
      <c r="G62" s="75"/>
      <c r="H62" s="74"/>
      <c r="I62" s="75"/>
      <c r="J62" s="74"/>
      <c r="K62" s="7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70"/>
    </row>
    <row r="64" spans="1:11" x14ac:dyDescent="0.35">
      <c r="A64" s="59">
        <v>510</v>
      </c>
      <c r="B64" s="71"/>
      <c r="C64" s="72"/>
      <c r="D64" s="71"/>
      <c r="E64" s="72"/>
      <c r="F64" s="71"/>
      <c r="G64" s="72"/>
      <c r="H64" s="71"/>
      <c r="I64" s="72"/>
      <c r="J64" s="71"/>
      <c r="K64" s="73"/>
    </row>
    <row r="65" spans="1:11" x14ac:dyDescent="0.35">
      <c r="A65" s="63">
        <v>520</v>
      </c>
      <c r="B65" s="74"/>
      <c r="C65" s="75"/>
      <c r="D65" s="74"/>
      <c r="E65" s="75"/>
      <c r="F65" s="74"/>
      <c r="G65" s="75"/>
      <c r="H65" s="74"/>
      <c r="I65" s="75"/>
      <c r="J65" s="74"/>
      <c r="K65" s="76"/>
    </row>
    <row r="66" spans="1:11" x14ac:dyDescent="0.35">
      <c r="A66" s="63">
        <v>530</v>
      </c>
      <c r="B66" s="74"/>
      <c r="C66" s="75"/>
      <c r="D66" s="74"/>
      <c r="E66" s="75"/>
      <c r="F66" s="74"/>
      <c r="G66" s="75"/>
      <c r="H66" s="74"/>
      <c r="I66" s="75"/>
      <c r="J66" s="74"/>
      <c r="K66" s="76"/>
    </row>
    <row r="67" spans="1:11" x14ac:dyDescent="0.35">
      <c r="A67" s="63">
        <v>540</v>
      </c>
      <c r="B67" s="74"/>
      <c r="C67" s="75"/>
      <c r="D67" s="74"/>
      <c r="E67" s="75"/>
      <c r="F67" s="74"/>
      <c r="G67" s="75"/>
      <c r="H67" s="74"/>
      <c r="I67" s="75"/>
      <c r="J67" s="74"/>
      <c r="K67" s="76"/>
    </row>
    <row r="68" spans="1:11" x14ac:dyDescent="0.35">
      <c r="A68" s="67">
        <v>550</v>
      </c>
      <c r="B68" s="68"/>
      <c r="C68" s="69"/>
      <c r="D68" s="68"/>
      <c r="E68" s="69"/>
      <c r="F68" s="68"/>
      <c r="G68" s="69"/>
      <c r="H68" s="68"/>
      <c r="I68" s="69"/>
      <c r="J68" s="68"/>
      <c r="K68" s="70"/>
    </row>
    <row r="69" spans="1:11" x14ac:dyDescent="0.35">
      <c r="A69" s="63">
        <v>560</v>
      </c>
      <c r="B69" s="74"/>
      <c r="C69" s="75"/>
      <c r="D69" s="74"/>
      <c r="E69" s="75"/>
      <c r="F69" s="74"/>
      <c r="G69" s="75"/>
      <c r="H69" s="74"/>
      <c r="I69" s="75"/>
      <c r="J69" s="74"/>
      <c r="K69" s="76"/>
    </row>
    <row r="70" spans="1:11" x14ac:dyDescent="0.35">
      <c r="A70" s="63">
        <v>570</v>
      </c>
      <c r="B70" s="74"/>
      <c r="C70" s="75"/>
      <c r="D70" s="74"/>
      <c r="E70" s="75"/>
      <c r="F70" s="74"/>
      <c r="G70" s="75"/>
      <c r="H70" s="74"/>
      <c r="I70" s="75"/>
      <c r="J70" s="74"/>
      <c r="K70" s="76"/>
    </row>
    <row r="71" spans="1:11" x14ac:dyDescent="0.35">
      <c r="A71" s="63">
        <v>580</v>
      </c>
      <c r="B71" s="74"/>
      <c r="C71" s="75"/>
      <c r="D71" s="74"/>
      <c r="E71" s="75"/>
      <c r="F71" s="74"/>
      <c r="G71" s="75"/>
      <c r="H71" s="74"/>
      <c r="I71" s="75"/>
      <c r="J71" s="74"/>
      <c r="K71" s="76"/>
    </row>
    <row r="72" spans="1:11" x14ac:dyDescent="0.35">
      <c r="A72" s="63">
        <v>590</v>
      </c>
      <c r="B72" s="74"/>
      <c r="C72" s="75"/>
      <c r="D72" s="74"/>
      <c r="E72" s="75"/>
      <c r="F72" s="74"/>
      <c r="G72" s="75"/>
      <c r="H72" s="74"/>
      <c r="I72" s="75"/>
      <c r="J72" s="74"/>
      <c r="K72" s="76"/>
    </row>
    <row r="73" spans="1:11" x14ac:dyDescent="0.35">
      <c r="A73" s="67">
        <v>600</v>
      </c>
      <c r="B73" s="68"/>
      <c r="C73" s="69"/>
      <c r="D73" s="68"/>
      <c r="E73" s="69"/>
      <c r="F73" s="68"/>
      <c r="G73" s="69"/>
      <c r="H73" s="68"/>
      <c r="I73" s="69"/>
      <c r="J73" s="68"/>
      <c r="K73" s="70"/>
    </row>
    <row r="74" spans="1:11" x14ac:dyDescent="0.35">
      <c r="A74" s="63">
        <v>610</v>
      </c>
      <c r="B74" s="74"/>
      <c r="C74" s="75"/>
      <c r="D74" s="74"/>
      <c r="E74" s="75"/>
      <c r="F74" s="74"/>
      <c r="G74" s="75"/>
      <c r="H74" s="74"/>
      <c r="I74" s="75"/>
      <c r="J74" s="74"/>
      <c r="K74" s="76"/>
    </row>
    <row r="75" spans="1:11" x14ac:dyDescent="0.35">
      <c r="A75" s="63">
        <v>620</v>
      </c>
      <c r="B75" s="74"/>
      <c r="C75" s="75"/>
      <c r="D75" s="74"/>
      <c r="E75" s="75"/>
      <c r="F75" s="74"/>
      <c r="G75" s="75"/>
      <c r="H75" s="74"/>
      <c r="I75" s="75"/>
      <c r="J75" s="74"/>
      <c r="K75" s="76"/>
    </row>
    <row r="76" spans="1:11" x14ac:dyDescent="0.35">
      <c r="A76" s="63">
        <v>630</v>
      </c>
      <c r="B76" s="74"/>
      <c r="C76" s="75"/>
      <c r="D76" s="74"/>
      <c r="E76" s="75"/>
      <c r="F76" s="74"/>
      <c r="G76" s="75"/>
      <c r="H76" s="74"/>
      <c r="I76" s="75"/>
      <c r="J76" s="74"/>
      <c r="K76" s="76"/>
    </row>
    <row r="77" spans="1:11" x14ac:dyDescent="0.35">
      <c r="A77" s="63">
        <v>640</v>
      </c>
      <c r="B77" s="74"/>
      <c r="C77" s="75"/>
      <c r="D77" s="74"/>
      <c r="E77" s="75"/>
      <c r="F77" s="74"/>
      <c r="G77" s="75"/>
      <c r="H77" s="74"/>
      <c r="I77" s="75"/>
      <c r="J77" s="74"/>
      <c r="K77" s="76"/>
    </row>
    <row r="78" spans="1:11" x14ac:dyDescent="0.35">
      <c r="A78" s="67">
        <v>650</v>
      </c>
      <c r="B78" s="68"/>
      <c r="C78" s="69"/>
      <c r="D78" s="68"/>
      <c r="E78" s="69"/>
      <c r="F78" s="68"/>
      <c r="G78" s="69"/>
      <c r="H78" s="68"/>
      <c r="I78" s="69"/>
      <c r="J78" s="68"/>
      <c r="K78" s="70"/>
    </row>
    <row r="79" spans="1:11" x14ac:dyDescent="0.35">
      <c r="A79" s="63">
        <v>660</v>
      </c>
      <c r="B79" s="74"/>
      <c r="C79" s="75"/>
      <c r="D79" s="74"/>
      <c r="E79" s="75"/>
      <c r="F79" s="74"/>
      <c r="G79" s="75"/>
      <c r="H79" s="74"/>
      <c r="I79" s="75"/>
      <c r="J79" s="74"/>
      <c r="K79" s="76"/>
    </row>
    <row r="80" spans="1:11" x14ac:dyDescent="0.35">
      <c r="A80" s="63">
        <v>670</v>
      </c>
      <c r="B80" s="74"/>
      <c r="C80" s="75"/>
      <c r="D80" s="74"/>
      <c r="E80" s="75"/>
      <c r="F80" s="74"/>
      <c r="G80" s="75"/>
      <c r="H80" s="74"/>
      <c r="I80" s="75"/>
      <c r="J80" s="74"/>
      <c r="K80" s="76"/>
    </row>
    <row r="81" spans="1:11" x14ac:dyDescent="0.35">
      <c r="A81" s="63">
        <v>680</v>
      </c>
      <c r="B81" s="74"/>
      <c r="C81" s="75"/>
      <c r="D81" s="74"/>
      <c r="E81" s="75"/>
      <c r="F81" s="74"/>
      <c r="G81" s="75"/>
      <c r="H81" s="74"/>
      <c r="I81" s="75"/>
      <c r="J81" s="74"/>
      <c r="K81" s="76"/>
    </row>
    <row r="82" spans="1:11" x14ac:dyDescent="0.35">
      <c r="A82" s="63">
        <v>690</v>
      </c>
      <c r="B82" s="74"/>
      <c r="C82" s="75"/>
      <c r="D82" s="74"/>
      <c r="E82" s="75"/>
      <c r="F82" s="74"/>
      <c r="G82" s="75"/>
      <c r="H82" s="74"/>
      <c r="I82" s="75"/>
      <c r="J82" s="74"/>
      <c r="K82" s="76"/>
    </row>
    <row r="83" spans="1:11" x14ac:dyDescent="0.35">
      <c r="A83" s="67">
        <v>700</v>
      </c>
      <c r="B83" s="68"/>
      <c r="C83" s="69"/>
      <c r="D83" s="68"/>
      <c r="E83" s="69"/>
      <c r="F83" s="68"/>
      <c r="G83" s="69"/>
      <c r="H83" s="68"/>
      <c r="I83" s="69"/>
      <c r="J83" s="68"/>
      <c r="K83" s="70"/>
    </row>
    <row r="84" spans="1:11" x14ac:dyDescent="0.35">
      <c r="A84" s="63">
        <v>710</v>
      </c>
      <c r="B84" s="74"/>
      <c r="C84" s="75"/>
      <c r="D84" s="74"/>
      <c r="E84" s="75"/>
      <c r="F84" s="74"/>
      <c r="G84" s="75"/>
      <c r="H84" s="74"/>
      <c r="I84" s="75"/>
      <c r="J84" s="74"/>
      <c r="K84" s="76"/>
    </row>
    <row r="85" spans="1:11" x14ac:dyDescent="0.35">
      <c r="A85" s="63">
        <v>720</v>
      </c>
      <c r="B85" s="74"/>
      <c r="C85" s="75"/>
      <c r="D85" s="74"/>
      <c r="E85" s="75"/>
      <c r="F85" s="74"/>
      <c r="G85" s="75"/>
      <c r="H85" s="74"/>
      <c r="I85" s="75"/>
      <c r="J85" s="74"/>
      <c r="K85" s="76"/>
    </row>
    <row r="86" spans="1:11" x14ac:dyDescent="0.35">
      <c r="A86" s="63">
        <v>730</v>
      </c>
      <c r="B86" s="74"/>
      <c r="C86" s="75"/>
      <c r="D86" s="74"/>
      <c r="E86" s="75"/>
      <c r="F86" s="74"/>
      <c r="G86" s="75"/>
      <c r="H86" s="74"/>
      <c r="I86" s="75"/>
      <c r="J86" s="74"/>
      <c r="K86" s="76"/>
    </row>
    <row r="87" spans="1:11" x14ac:dyDescent="0.35">
      <c r="A87" s="63">
        <v>740</v>
      </c>
      <c r="B87" s="74"/>
      <c r="C87" s="75"/>
      <c r="D87" s="74"/>
      <c r="E87" s="75"/>
      <c r="F87" s="74"/>
      <c r="G87" s="75"/>
      <c r="H87" s="74"/>
      <c r="I87" s="75"/>
      <c r="J87" s="74"/>
      <c r="K87" s="76"/>
    </row>
    <row r="88" spans="1:11" x14ac:dyDescent="0.35">
      <c r="A88" s="67">
        <v>750</v>
      </c>
      <c r="B88" s="68"/>
      <c r="C88" s="69"/>
      <c r="D88" s="68"/>
      <c r="E88" s="69"/>
      <c r="F88" s="68"/>
      <c r="G88" s="69"/>
      <c r="H88" s="68"/>
      <c r="I88" s="69"/>
      <c r="J88" s="68"/>
      <c r="K88" s="70"/>
    </row>
    <row r="89" spans="1:11" x14ac:dyDescent="0.35">
      <c r="A89" s="63">
        <v>760</v>
      </c>
      <c r="B89" s="74"/>
      <c r="C89" s="75"/>
      <c r="D89" s="74"/>
      <c r="E89" s="75"/>
      <c r="F89" s="74"/>
      <c r="G89" s="75"/>
      <c r="H89" s="74"/>
      <c r="I89" s="75"/>
      <c r="J89" s="74"/>
      <c r="K89" s="76"/>
    </row>
    <row r="90" spans="1:11" x14ac:dyDescent="0.35">
      <c r="A90" s="63">
        <v>770</v>
      </c>
      <c r="B90" s="74"/>
      <c r="C90" s="75"/>
      <c r="D90" s="74"/>
      <c r="E90" s="75"/>
      <c r="F90" s="74"/>
      <c r="G90" s="75"/>
      <c r="H90" s="74"/>
      <c r="I90" s="75"/>
      <c r="J90" s="74"/>
      <c r="K90" s="76"/>
    </row>
    <row r="91" spans="1:11" x14ac:dyDescent="0.35">
      <c r="A91" s="63">
        <v>780</v>
      </c>
      <c r="B91" s="74"/>
      <c r="C91" s="75"/>
      <c r="D91" s="74"/>
      <c r="E91" s="75"/>
      <c r="F91" s="74"/>
      <c r="G91" s="75"/>
      <c r="H91" s="74"/>
      <c r="I91" s="75"/>
      <c r="J91" s="74"/>
      <c r="K91" s="76"/>
    </row>
    <row r="92" spans="1:11" x14ac:dyDescent="0.35">
      <c r="A92" s="63">
        <v>790</v>
      </c>
      <c r="B92" s="74"/>
      <c r="C92" s="75"/>
      <c r="D92" s="74"/>
      <c r="E92" s="75"/>
      <c r="F92" s="74"/>
      <c r="G92" s="75"/>
      <c r="H92" s="74"/>
      <c r="I92" s="75"/>
      <c r="J92" s="74"/>
      <c r="K92" s="76"/>
    </row>
    <row r="93" spans="1:11" x14ac:dyDescent="0.35">
      <c r="A93" s="63">
        <v>800</v>
      </c>
      <c r="B93" s="74"/>
      <c r="C93" s="75"/>
      <c r="D93" s="74"/>
      <c r="E93" s="75"/>
      <c r="F93" s="74"/>
      <c r="G93" s="75"/>
      <c r="H93" s="74"/>
      <c r="I93" s="75"/>
      <c r="J93" s="74"/>
      <c r="K93" s="76"/>
    </row>
    <row r="94" spans="1:11" x14ac:dyDescent="0.35">
      <c r="A94" s="97">
        <v>810</v>
      </c>
      <c r="B94" s="98"/>
      <c r="C94" s="69"/>
      <c r="D94" s="68"/>
      <c r="E94" s="69"/>
      <c r="F94" s="68"/>
      <c r="G94" s="69"/>
      <c r="H94" s="68"/>
      <c r="I94" s="69"/>
      <c r="J94" s="68"/>
      <c r="K94" s="70"/>
    </row>
    <row r="95" spans="1:11" x14ac:dyDescent="0.35">
      <c r="A95" s="99">
        <v>820</v>
      </c>
      <c r="B95" s="100"/>
      <c r="C95" s="75"/>
      <c r="D95" s="74"/>
      <c r="E95" s="75"/>
      <c r="F95" s="74"/>
      <c r="G95" s="75"/>
      <c r="H95" s="74"/>
      <c r="I95" s="75"/>
      <c r="J95" s="74"/>
      <c r="K95" s="76"/>
    </row>
    <row r="96" spans="1:11" x14ac:dyDescent="0.35">
      <c r="A96" s="99">
        <v>830</v>
      </c>
      <c r="B96" s="100"/>
      <c r="C96" s="75"/>
      <c r="D96" s="74"/>
      <c r="E96" s="75"/>
      <c r="F96" s="74"/>
      <c r="G96" s="75"/>
      <c r="H96" s="74"/>
      <c r="I96" s="75"/>
      <c r="J96" s="74"/>
      <c r="K96" s="76"/>
    </row>
    <row r="97" spans="1:11" x14ac:dyDescent="0.35">
      <c r="A97" s="99">
        <v>840</v>
      </c>
      <c r="B97" s="100"/>
      <c r="C97" s="75"/>
      <c r="D97" s="74"/>
      <c r="E97" s="75"/>
      <c r="F97" s="74"/>
      <c r="G97" s="75"/>
      <c r="H97" s="74"/>
      <c r="I97" s="75"/>
      <c r="J97" s="74"/>
      <c r="K97" s="76"/>
    </row>
    <row r="98" spans="1:11" x14ac:dyDescent="0.35">
      <c r="A98" s="97">
        <v>850</v>
      </c>
      <c r="B98" s="98"/>
      <c r="C98" s="69"/>
      <c r="D98" s="68"/>
      <c r="E98" s="69"/>
      <c r="F98" s="68"/>
      <c r="G98" s="69"/>
      <c r="H98" s="68"/>
      <c r="I98" s="69"/>
      <c r="J98" s="68"/>
      <c r="K98" s="70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UoSVpHFeBEAaMhJW13B72CinMtIDhNnZ2yrIvvrREVv1NqyQ11yW0CkhTaL7jTgYFWnWoloFnDzlQN1vgpVRgA==" saltValue="QVwo0mJNSisBKumfz1QKeA==" spinCount="100000" sheet="1" objects="1" scenarios="1" selectLockedCells="1"/>
  <mergeCells count="4">
    <mergeCell ref="A3:K3"/>
    <mergeCell ref="J5:K5"/>
    <mergeCell ref="A5:E5"/>
    <mergeCell ref="F5:I5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>
    <oddHeader>&amp;A</oddHeader>
    <oddFooter>Page &amp;P of &amp;N</oddFooter>
  </headerFooter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8320312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4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0"/>
      <c r="D6" s="10"/>
      <c r="E6" s="106"/>
      <c r="F6" s="12" t="s">
        <v>26</v>
      </c>
      <c r="G6" s="107">
        <f>B18</f>
        <v>14.350366427148481</v>
      </c>
      <c r="H6" s="14" t="s">
        <v>28</v>
      </c>
      <c r="I6" s="15">
        <v>0.05</v>
      </c>
      <c r="J6" s="16" t="s">
        <v>2</v>
      </c>
      <c r="K6" s="2">
        <v>200</v>
      </c>
    </row>
    <row r="7" spans="1:11" ht="16" x14ac:dyDescent="0.4">
      <c r="A7" s="17" t="s">
        <v>23</v>
      </c>
      <c r="B7" s="18">
        <f>(1-0.006*$K$8/$K$6)</f>
        <v>0.98124999999999996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300</v>
      </c>
    </row>
    <row r="8" spans="1:11" x14ac:dyDescent="0.35">
      <c r="A8" s="17" t="s">
        <v>21</v>
      </c>
      <c r="B8" s="18">
        <v>0.66600000000000004</v>
      </c>
      <c r="C8" s="20"/>
      <c r="D8" s="20"/>
      <c r="E8" s="21"/>
      <c r="F8" s="29" t="s">
        <v>27</v>
      </c>
      <c r="G8" s="30">
        <v>360</v>
      </c>
      <c r="H8" s="31" t="s">
        <v>29</v>
      </c>
      <c r="I8" s="32">
        <f>(2/3*K8)/1000</f>
        <v>0.41666666666666663</v>
      </c>
      <c r="J8" s="26" t="s">
        <v>0</v>
      </c>
      <c r="K8" s="2">
        <v>625</v>
      </c>
    </row>
    <row r="9" spans="1:11" x14ac:dyDescent="0.35">
      <c r="A9" s="33" t="s">
        <v>16</v>
      </c>
      <c r="B9" s="34">
        <f>(1.1203+((1.1465-1.1203)/(0.7-0.65))*($B$8-0.65))</f>
        <v>1.128684</v>
      </c>
      <c r="C9" s="35"/>
      <c r="D9" s="36" t="s">
        <v>11</v>
      </c>
      <c r="E9" s="37">
        <f>(0.01*I8)*1000</f>
        <v>4.166666666666667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108"/>
      <c r="C10" s="4"/>
      <c r="D10" s="4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55" t="s">
        <v>24</v>
      </c>
      <c r="B12" s="148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59">
        <v>0</v>
      </c>
      <c r="B13" s="64">
        <v>0</v>
      </c>
      <c r="C13" s="65">
        <v>0</v>
      </c>
      <c r="D13" s="64">
        <v>0</v>
      </c>
      <c r="E13" s="65">
        <v>0</v>
      </c>
      <c r="F13" s="64">
        <f t="shared" ref="F13:K22" si="0">$B$7*(1-($B$6*$K$8/($A13+F$12)))^1.5*(2/3)^1.5*$B$9*SQRT(9806.6)*$K$6*($A13+F$12)^1.5*0.0000036</f>
        <v>0.1331512593715953</v>
      </c>
      <c r="G13" s="65">
        <f t="shared" si="0"/>
        <v>0.23745532291224089</v>
      </c>
      <c r="H13" s="64">
        <f t="shared" si="0"/>
        <v>0.36011632225094731</v>
      </c>
      <c r="I13" s="65">
        <f t="shared" si="0"/>
        <v>0.49870954617055469</v>
      </c>
      <c r="J13" s="64">
        <f t="shared" si="0"/>
        <v>0.65157740607118864</v>
      </c>
      <c r="K13" s="66">
        <f t="shared" si="0"/>
        <v>0.81749325843509446</v>
      </c>
    </row>
    <row r="14" spans="1:11" x14ac:dyDescent="0.35">
      <c r="A14" s="63">
        <v>10</v>
      </c>
      <c r="B14" s="64">
        <f t="shared" ref="B14:E33" si="1">$B$7*(1-($B$6*$K$8/($A14+B$12)))^1.5*(2/3)^1.5*$B$9*SQRT(9806.6)*$K$6*($A14+B$12)^1.5*0.0000036</f>
        <v>0.99550152885245335</v>
      </c>
      <c r="C14" s="65">
        <f t="shared" si="1"/>
        <v>1.184830394291738</v>
      </c>
      <c r="D14" s="64">
        <f t="shared" si="1"/>
        <v>1.3848394432241897</v>
      </c>
      <c r="E14" s="65">
        <f t="shared" si="1"/>
        <v>1.5949861136750689</v>
      </c>
      <c r="F14" s="64">
        <f t="shared" si="0"/>
        <v>1.8148030386823748</v>
      </c>
      <c r="G14" s="65">
        <f t="shared" si="0"/>
        <v>2.0438821225172865</v>
      </c>
      <c r="H14" s="64">
        <f t="shared" si="0"/>
        <v>2.2818629747366681</v>
      </c>
      <c r="I14" s="65">
        <f t="shared" si="0"/>
        <v>2.5284242783695423</v>
      </c>
      <c r="J14" s="64">
        <f t="shared" si="0"/>
        <v>2.7832771990446714</v>
      </c>
      <c r="K14" s="66">
        <f t="shared" si="0"/>
        <v>3.0461602533923222</v>
      </c>
    </row>
    <row r="15" spans="1:11" x14ac:dyDescent="0.35">
      <c r="A15" s="63">
        <v>20</v>
      </c>
      <c r="B15" s="64">
        <f t="shared" si="1"/>
        <v>3.3168352457390804</v>
      </c>
      <c r="C15" s="65">
        <f t="shared" si="1"/>
        <v>3.5950840030330755</v>
      </c>
      <c r="D15" s="64">
        <f t="shared" si="1"/>
        <v>3.8807057169878116</v>
      </c>
      <c r="E15" s="65">
        <f t="shared" si="1"/>
        <v>4.1735147555055452</v>
      </c>
      <c r="F15" s="64">
        <f t="shared" si="0"/>
        <v>4.4733388419165268</v>
      </c>
      <c r="G15" s="65">
        <f t="shared" si="0"/>
        <v>4.7800175261649791</v>
      </c>
      <c r="H15" s="64">
        <f t="shared" si="0"/>
        <v>5.0934008903689589</v>
      </c>
      <c r="I15" s="65">
        <f t="shared" si="0"/>
        <v>5.4133484444798636</v>
      </c>
      <c r="J15" s="64">
        <f t="shared" si="0"/>
        <v>5.7397281775813216</v>
      </c>
      <c r="K15" s="66">
        <f t="shared" si="0"/>
        <v>6.0724157377084751</v>
      </c>
    </row>
    <row r="16" spans="1:11" x14ac:dyDescent="0.35">
      <c r="A16" s="63">
        <v>30</v>
      </c>
      <c r="B16" s="64">
        <f t="shared" si="1"/>
        <v>6.4112937186305041</v>
      </c>
      <c r="C16" s="65">
        <f t="shared" si="1"/>
        <v>6.7562510363009807</v>
      </c>
      <c r="D16" s="64">
        <f t="shared" si="1"/>
        <v>7.1071823809807793</v>
      </c>
      <c r="E16" s="65">
        <f t="shared" si="1"/>
        <v>7.4639877336193816</v>
      </c>
      <c r="F16" s="64">
        <f t="shared" si="0"/>
        <v>7.8265719371166389</v>
      </c>
      <c r="G16" s="65">
        <f t="shared" si="0"/>
        <v>8.1948443147078631</v>
      </c>
      <c r="H16" s="64">
        <f t="shared" si="0"/>
        <v>8.5687183290144233</v>
      </c>
      <c r="I16" s="65">
        <f t="shared" si="0"/>
        <v>8.9481112763520247</v>
      </c>
      <c r="J16" s="64">
        <f t="shared" si="0"/>
        <v>9.3329440117427183</v>
      </c>
      <c r="K16" s="66">
        <f t="shared" si="0"/>
        <v>9.7231407007755681</v>
      </c>
    </row>
    <row r="17" spans="1:11" x14ac:dyDescent="0.35">
      <c r="A17" s="63">
        <v>40</v>
      </c>
      <c r="B17" s="64">
        <f t="shared" si="1"/>
        <v>10.118628595036681</v>
      </c>
      <c r="C17" s="65">
        <f t="shared" si="1"/>
        <v>10.519337828305696</v>
      </c>
      <c r="D17" s="64">
        <f t="shared" si="1"/>
        <v>10.925201231113297</v>
      </c>
      <c r="E17" s="65">
        <f t="shared" si="1"/>
        <v>11.336154161585629</v>
      </c>
      <c r="F17" s="64">
        <f t="shared" si="0"/>
        <v>11.752134350781692</v>
      </c>
      <c r="G17" s="65">
        <f t="shared" si="0"/>
        <v>12.173081760964905</v>
      </c>
      <c r="H17" s="64">
        <f t="shared" si="0"/>
        <v>12.598938455450439</v>
      </c>
      <c r="I17" s="65">
        <f t="shared" si="0"/>
        <v>13.029648478840473</v>
      </c>
      <c r="J17" s="64">
        <f t="shared" si="0"/>
        <v>13.465157746604989</v>
      </c>
      <c r="K17" s="66">
        <f t="shared" si="0"/>
        <v>13.905413943090599</v>
      </c>
    </row>
    <row r="18" spans="1:11" x14ac:dyDescent="0.35">
      <c r="A18" s="67">
        <v>50</v>
      </c>
      <c r="B18" s="68">
        <f t="shared" si="1"/>
        <v>14.350366427148481</v>
      </c>
      <c r="C18" s="69">
        <f t="shared" si="1"/>
        <v>14.799966144664127</v>
      </c>
      <c r="D18" s="68">
        <f t="shared" si="1"/>
        <v>15.254165547353741</v>
      </c>
      <c r="E18" s="69">
        <f t="shared" si="1"/>
        <v>15.712918517261217</v>
      </c>
      <c r="F18" s="68">
        <f t="shared" si="0"/>
        <v>16.17618029645157</v>
      </c>
      <c r="G18" s="69">
        <f t="shared" si="0"/>
        <v>16.643907421449416</v>
      </c>
      <c r="H18" s="68">
        <f t="shared" si="0"/>
        <v>17.116057662018925</v>
      </c>
      <c r="I18" s="69">
        <f t="shared" si="0"/>
        <v>17.592589963922112</v>
      </c>
      <c r="J18" s="68">
        <f t="shared" si="0"/>
        <v>18.073464395329442</v>
      </c>
      <c r="K18" s="70">
        <f t="shared" si="0"/>
        <v>18.558642096588176</v>
      </c>
    </row>
    <row r="19" spans="1:11" x14ac:dyDescent="0.35">
      <c r="A19" s="59">
        <v>60</v>
      </c>
      <c r="B19" s="71">
        <f t="shared" si="1"/>
        <v>19.04808523308273</v>
      </c>
      <c r="C19" s="72">
        <f t="shared" si="1"/>
        <v>19.541756950947036</v>
      </c>
      <c r="D19" s="71">
        <f t="shared" si="1"/>
        <v>20.039621335409766</v>
      </c>
      <c r="E19" s="72">
        <f t="shared" si="1"/>
        <v>20.541643371575965</v>
      </c>
      <c r="F19" s="71">
        <f t="shared" si="0"/>
        <v>21.04778890746341</v>
      </c>
      <c r="G19" s="72">
        <f t="shared" si="0"/>
        <v>21.558024619130848</v>
      </c>
      <c r="H19" s="71">
        <f t="shared" si="0"/>
        <v>22.072317977747534</v>
      </c>
      <c r="I19" s="72">
        <f t="shared" si="0"/>
        <v>22.590637218467975</v>
      </c>
      <c r="J19" s="71">
        <f t="shared" si="0"/>
        <v>23.112951310985903</v>
      </c>
      <c r="K19" s="73">
        <f t="shared" si="0"/>
        <v>23.639229931653237</v>
      </c>
    </row>
    <row r="20" spans="1:11" x14ac:dyDescent="0.35">
      <c r="A20" s="63">
        <v>70</v>
      </c>
      <c r="B20" s="74">
        <f t="shared" si="1"/>
        <v>24.169443437058774</v>
      </c>
      <c r="C20" s="75">
        <f t="shared" si="1"/>
        <v>24.703562838969074</v>
      </c>
      <c r="D20" s="74">
        <f t="shared" si="1"/>
        <v>25.241559780543575</v>
      </c>
      <c r="E20" s="75">
        <f t="shared" si="1"/>
        <v>25.783406513740999</v>
      </c>
      <c r="F20" s="74">
        <f t="shared" si="0"/>
        <v>26.329075877841728</v>
      </c>
      <c r="G20" s="75">
        <f t="shared" si="0"/>
        <v>26.878541279016222</v>
      </c>
      <c r="H20" s="74">
        <f t="shared" si="0"/>
        <v>27.431776670875259</v>
      </c>
      <c r="I20" s="75">
        <f t="shared" si="0"/>
        <v>27.98875653594116</v>
      </c>
      <c r="J20" s="74">
        <f t="shared" si="0"/>
        <v>28.549455867985817</v>
      </c>
      <c r="K20" s="76">
        <f t="shared" si="0"/>
        <v>29.113850155183364</v>
      </c>
    </row>
    <row r="21" spans="1:11" x14ac:dyDescent="0.35">
      <c r="A21" s="63">
        <v>80</v>
      </c>
      <c r="B21" s="74">
        <f t="shared" si="1"/>
        <v>29.681915364030097</v>
      </c>
      <c r="C21" s="75">
        <f t="shared" si="1"/>
        <v>30.253627923987068</v>
      </c>
      <c r="D21" s="74">
        <f t="shared" si="1"/>
        <v>30.828964712804321</v>
      </c>
      <c r="E21" s="75">
        <f t="shared" si="1"/>
        <v>31.40790304248835</v>
      </c>
      <c r="F21" s="74">
        <f t="shared" si="0"/>
        <v>31.99042064587691</v>
      </c>
      <c r="G21" s="75">
        <f t="shared" si="0"/>
        <v>32.576495663787831</v>
      </c>
      <c r="H21" s="74">
        <f t="shared" si="0"/>
        <v>33.166106632710381</v>
      </c>
      <c r="I21" s="75">
        <f t="shared" si="0"/>
        <v>33.759232473010861</v>
      </c>
      <c r="J21" s="74">
        <f t="shared" si="0"/>
        <v>34.355852477623984</v>
      </c>
      <c r="K21" s="76">
        <f t="shared" si="0"/>
        <v>34.955946301205756</v>
      </c>
    </row>
    <row r="22" spans="1:11" x14ac:dyDescent="0.35">
      <c r="A22" s="63">
        <v>90</v>
      </c>
      <c r="B22" s="74">
        <f t="shared" si="1"/>
        <v>35.559493949723233</v>
      </c>
      <c r="C22" s="75">
        <f t="shared" si="1"/>
        <v>36.166475770458739</v>
      </c>
      <c r="D22" s="74">
        <f t="shared" si="1"/>
        <v>36.776872442408234</v>
      </c>
      <c r="E22" s="75">
        <f t="shared" si="1"/>
        <v>37.390664967053119</v>
      </c>
      <c r="F22" s="74">
        <f t="shared" si="0"/>
        <v>38.007834659487933</v>
      </c>
      <c r="G22" s="75">
        <f t="shared" si="0"/>
        <v>38.628363139885913</v>
      </c>
      <c r="H22" s="74">
        <f t="shared" si="0"/>
        <v>39.252232325286201</v>
      </c>
      <c r="I22" s="75">
        <f t="shared" si="0"/>
        <v>39.879424421687197</v>
      </c>
      <c r="J22" s="74">
        <f t="shared" si="0"/>
        <v>40.509921916431857</v>
      </c>
      <c r="K22" s="76">
        <f t="shared" si="0"/>
        <v>41.143707570870696</v>
      </c>
    </row>
    <row r="23" spans="1:11" x14ac:dyDescent="0.35">
      <c r="A23" s="67">
        <v>100</v>
      </c>
      <c r="B23" s="68">
        <f t="shared" si="1"/>
        <v>41.780764413290456</v>
      </c>
      <c r="C23" s="69">
        <f t="shared" si="1"/>
        <v>42.421075732094693</v>
      </c>
      <c r="D23" s="68">
        <f t="shared" si="1"/>
        <v>43.064625069226828</v>
      </c>
      <c r="E23" s="69">
        <f t="shared" si="1"/>
        <v>43.711396213823242</v>
      </c>
      <c r="F23" s="68">
        <f t="shared" ref="F23:K32" si="2">$B$7*(1-($B$6*$K$8/($A23+F$12)))^1.5*(2/3)^1.5*$B$9*SQRT(9806.6)*$K$6*($A23+F$12)^1.5*0.0000036</f>
        <v>44.361373196086262</v>
      </c>
      <c r="G23" s="69">
        <f t="shared" si="2"/>
        <v>45.014540281368404</v>
      </c>
      <c r="H23" s="68">
        <f t="shared" si="2"/>
        <v>45.670881964457166</v>
      </c>
      <c r="I23" s="69">
        <f t="shared" si="2"/>
        <v>46.330382964053086</v>
      </c>
      <c r="J23" s="68">
        <f t="shared" si="2"/>
        <v>46.993028217431629</v>
      </c>
      <c r="K23" s="70">
        <f t="shared" si="2"/>
        <v>47.658802875281332</v>
      </c>
    </row>
    <row r="24" spans="1:11" x14ac:dyDescent="0.35">
      <c r="A24" s="59">
        <v>110</v>
      </c>
      <c r="B24" s="71">
        <f t="shared" si="1"/>
        <v>48.327692296712179</v>
      </c>
      <c r="C24" s="72">
        <f t="shared" si="1"/>
        <v>48.999682044424162</v>
      </c>
      <c r="D24" s="71">
        <f t="shared" si="1"/>
        <v>49.674757880033006</v>
      </c>
      <c r="E24" s="72">
        <f t="shared" si="1"/>
        <v>50.352905759543383</v>
      </c>
      <c r="F24" s="71">
        <f t="shared" si="2"/>
        <v>51.034111828965749</v>
      </c>
      <c r="G24" s="72">
        <f t="shared" si="2"/>
        <v>51.71836242007025</v>
      </c>
      <c r="H24" s="71">
        <f t="shared" si="2"/>
        <v>52.405644046271888</v>
      </c>
      <c r="I24" s="72">
        <f t="shared" si="2"/>
        <v>53.095943398643094</v>
      </c>
      <c r="J24" s="71">
        <f t="shared" si="2"/>
        <v>53.789247342046373</v>
      </c>
      <c r="K24" s="73">
        <f t="shared" si="2"/>
        <v>54.485542911385338</v>
      </c>
    </row>
    <row r="25" spans="1:11" x14ac:dyDescent="0.35">
      <c r="A25" s="63">
        <v>120</v>
      </c>
      <c r="B25" s="74">
        <f t="shared" si="1"/>
        <v>55.184817307966767</v>
      </c>
      <c r="C25" s="75">
        <f t="shared" si="1"/>
        <v>55.887057895971466</v>
      </c>
      <c r="D25" s="74">
        <f t="shared" si="1"/>
        <v>56.592252199028536</v>
      </c>
      <c r="E25" s="75">
        <f t="shared" si="1"/>
        <v>57.300387896890236</v>
      </c>
      <c r="F25" s="74">
        <f t="shared" si="2"/>
        <v>58.011452822202472</v>
      </c>
      <c r="G25" s="75">
        <f t="shared" si="2"/>
        <v>58.725434957368357</v>
      </c>
      <c r="H25" s="74">
        <f t="shared" si="2"/>
        <v>59.442322431501559</v>
      </c>
      <c r="I25" s="75">
        <f t="shared" si="2"/>
        <v>60.162103517464665</v>
      </c>
      <c r="J25" s="74">
        <f t="shared" si="2"/>
        <v>60.884766628991756</v>
      </c>
      <c r="K25" s="76">
        <f t="shared" si="2"/>
        <v>61.610300317890008</v>
      </c>
    </row>
    <row r="26" spans="1:11" x14ac:dyDescent="0.35">
      <c r="A26" s="63">
        <v>130</v>
      </c>
      <c r="B26" s="74">
        <f t="shared" si="1"/>
        <v>62.338693271319308</v>
      </c>
      <c r="C26" s="75">
        <f t="shared" si="1"/>
        <v>63.069934309145523</v>
      </c>
      <c r="D26" s="74">
        <f t="shared" si="1"/>
        <v>63.804012381366391</v>
      </c>
      <c r="E26" s="75">
        <f t="shared" si="1"/>
        <v>64.540916565606267</v>
      </c>
      <c r="F26" s="74">
        <f t="shared" si="2"/>
        <v>65.28063606467822</v>
      </c>
      <c r="G26" s="75">
        <f t="shared" si="2"/>
        <v>66.023160204210768</v>
      </c>
      <c r="H26" s="74">
        <f t="shared" si="2"/>
        <v>66.768478430336486</v>
      </c>
      <c r="I26" s="75">
        <f t="shared" si="2"/>
        <v>67.516580307442496</v>
      </c>
      <c r="J26" s="74">
        <f t="shared" si="2"/>
        <v>68.267455515977673</v>
      </c>
      <c r="K26" s="76">
        <f t="shared" si="2"/>
        <v>69.021093850317428</v>
      </c>
    </row>
    <row r="27" spans="1:11" x14ac:dyDescent="0.35">
      <c r="A27" s="63">
        <v>140</v>
      </c>
      <c r="B27" s="74">
        <f t="shared" si="1"/>
        <v>69.77748521668299</v>
      </c>
      <c r="C27" s="75">
        <f t="shared" si="1"/>
        <v>70.536619631112956</v>
      </c>
      <c r="D27" s="74">
        <f t="shared" si="1"/>
        <v>71.298487217486169</v>
      </c>
      <c r="E27" s="75">
        <f t="shared" si="1"/>
        <v>72.063078205594806</v>
      </c>
      <c r="F27" s="74">
        <f t="shared" si="2"/>
        <v>72.830382929264346</v>
      </c>
      <c r="G27" s="75">
        <f t="shared" si="2"/>
        <v>73.600391824520003</v>
      </c>
      <c r="H27" s="74">
        <f t="shared" si="2"/>
        <v>74.373095427799228</v>
      </c>
      <c r="I27" s="75">
        <f t="shared" si="2"/>
        <v>75.148484374206134</v>
      </c>
      <c r="J27" s="74">
        <f t="shared" si="2"/>
        <v>75.926549395809133</v>
      </c>
      <c r="K27" s="76">
        <f t="shared" si="2"/>
        <v>76.707281319979117</v>
      </c>
    </row>
    <row r="28" spans="1:11" x14ac:dyDescent="0.35">
      <c r="A28" s="67">
        <v>150</v>
      </c>
      <c r="B28" s="74">
        <f t="shared" si="1"/>
        <v>77.49067106776684</v>
      </c>
      <c r="C28" s="77">
        <f t="shared" si="1"/>
        <v>78.276709652319909</v>
      </c>
      <c r="D28" s="78">
        <f t="shared" si="1"/>
        <v>79.065388177335421</v>
      </c>
      <c r="E28" s="77">
        <f t="shared" si="1"/>
        <v>79.856697835549724</v>
      </c>
      <c r="F28" s="78">
        <f t="shared" si="2"/>
        <v>80.650629907263266</v>
      </c>
      <c r="G28" s="77">
        <f t="shared" si="2"/>
        <v>81.447175758898652</v>
      </c>
      <c r="H28" s="78">
        <f t="shared" si="2"/>
        <v>82.246326841592705</v>
      </c>
      <c r="I28" s="77">
        <f t="shared" si="2"/>
        <v>83.048074689819899</v>
      </c>
      <c r="J28" s="78">
        <f t="shared" si="2"/>
        <v>83.852410920047063</v>
      </c>
      <c r="K28" s="79">
        <f t="shared" si="2"/>
        <v>84.659327229417968</v>
      </c>
    </row>
    <row r="29" spans="1:11" x14ac:dyDescent="0.35">
      <c r="A29" s="59">
        <v>160</v>
      </c>
      <c r="B29" s="80">
        <f t="shared" si="1"/>
        <v>85.468815394468393</v>
      </c>
      <c r="C29" s="81">
        <f t="shared" si="1"/>
        <v>86.280867269868324</v>
      </c>
      <c r="D29" s="80">
        <f t="shared" si="1"/>
        <v>87.095474787192217</v>
      </c>
      <c r="E29" s="81">
        <f t="shared" si="1"/>
        <v>87.912629953717186</v>
      </c>
      <c r="F29" s="80">
        <f t="shared" si="2"/>
        <v>88.73232485124575</v>
      </c>
      <c r="G29" s="81">
        <f t="shared" si="2"/>
        <v>89.55455163495516</v>
      </c>
      <c r="H29" s="80">
        <f t="shared" si="2"/>
        <v>90.379302532271311</v>
      </c>
      <c r="I29" s="81">
        <f t="shared" si="2"/>
        <v>91.206569841766054</v>
      </c>
      <c r="J29" s="80">
        <f t="shared" si="2"/>
        <v>92.036345932078916</v>
      </c>
      <c r="K29" s="82">
        <f t="shared" si="2"/>
        <v>92.868623240860757</v>
      </c>
    </row>
    <row r="30" spans="1:11" x14ac:dyDescent="0.35">
      <c r="A30" s="63">
        <v>170</v>
      </c>
      <c r="B30" s="83">
        <f t="shared" si="1"/>
        <v>93.703394273739676</v>
      </c>
      <c r="C30" s="84">
        <f t="shared" si="1"/>
        <v>94.54065160330903</v>
      </c>
      <c r="D30" s="83">
        <f t="shared" si="1"/>
        <v>95.380387868135685</v>
      </c>
      <c r="E30" s="84">
        <f t="shared" si="1"/>
        <v>96.222595771789912</v>
      </c>
      <c r="F30" s="83">
        <f t="shared" si="2"/>
        <v>97.067268081893005</v>
      </c>
      <c r="G30" s="84">
        <f t="shared" si="2"/>
        <v>97.914397629186738</v>
      </c>
      <c r="H30" s="83">
        <f t="shared" si="2"/>
        <v>98.763977306619822</v>
      </c>
      <c r="I30" s="84">
        <f t="shared" si="2"/>
        <v>99.616000068454042</v>
      </c>
      <c r="J30" s="83">
        <f t="shared" si="2"/>
        <v>100.47045892938752</v>
      </c>
      <c r="K30" s="85">
        <f t="shared" si="2"/>
        <v>101.32734696369504</v>
      </c>
    </row>
    <row r="31" spans="1:11" x14ac:dyDescent="0.35">
      <c r="A31" s="63">
        <v>180</v>
      </c>
      <c r="B31" s="83">
        <f t="shared" si="1"/>
        <v>102.1866573043868</v>
      </c>
      <c r="C31" s="84">
        <f t="shared" si="1"/>
        <v>103.04838314238243</v>
      </c>
      <c r="D31" s="83">
        <f t="shared" si="1"/>
        <v>103.91251772570165</v>
      </c>
      <c r="E31" s="84">
        <f t="shared" si="1"/>
        <v>104.77905435867092</v>
      </c>
      <c r="F31" s="83">
        <f t="shared" si="2"/>
        <v>105.64798640114452</v>
      </c>
      <c r="G31" s="84">
        <f t="shared" si="2"/>
        <v>106.51930726774188</v>
      </c>
      <c r="H31" s="83">
        <f t="shared" si="2"/>
        <v>107.39301042709918</v>
      </c>
      <c r="I31" s="84">
        <f t="shared" si="2"/>
        <v>108.26908940113354</v>
      </c>
      <c r="J31" s="83">
        <f t="shared" si="2"/>
        <v>109.14753776432407</v>
      </c>
      <c r="K31" s="85">
        <f t="shared" si="2"/>
        <v>110.02834914300402</v>
      </c>
    </row>
    <row r="32" spans="1:11" x14ac:dyDescent="0.35">
      <c r="A32" s="63">
        <v>190</v>
      </c>
      <c r="B32" s="83">
        <f t="shared" si="1"/>
        <v>110.91151721466723</v>
      </c>
      <c r="C32" s="84">
        <f t="shared" si="1"/>
        <v>111.79703570728728</v>
      </c>
      <c r="D32" s="83">
        <f t="shared" si="1"/>
        <v>112.68489839864974</v>
      </c>
      <c r="E32" s="84">
        <f t="shared" si="1"/>
        <v>113.57509911569572</v>
      </c>
      <c r="F32" s="83">
        <f t="shared" si="2"/>
        <v>114.46763173387838</v>
      </c>
      <c r="G32" s="84">
        <f t="shared" si="2"/>
        <v>115.36249017653066</v>
      </c>
      <c r="H32" s="83">
        <f t="shared" si="2"/>
        <v>116.25966841424474</v>
      </c>
      <c r="I32" s="84">
        <f t="shared" si="2"/>
        <v>117.15916046426319</v>
      </c>
      <c r="J32" s="83">
        <f t="shared" si="2"/>
        <v>118.06096038987896</v>
      </c>
      <c r="K32" s="85">
        <f t="shared" si="2"/>
        <v>118.96506229984924</v>
      </c>
    </row>
    <row r="33" spans="1:11" x14ac:dyDescent="0.35">
      <c r="A33" s="67">
        <v>200</v>
      </c>
      <c r="B33" s="86">
        <f t="shared" si="1"/>
        <v>119.87146034781745</v>
      </c>
      <c r="C33" s="77">
        <f t="shared" si="1"/>
        <v>120.78014873174622</v>
      </c>
      <c r="D33" s="78">
        <f t="shared" si="1"/>
        <v>121.69112169335976</v>
      </c>
      <c r="E33" s="77">
        <f t="shared" si="1"/>
        <v>122.60437351759737</v>
      </c>
      <c r="F33" s="78">
        <f t="shared" ref="F33:K42" si="3">$B$7*(1-($B$6*$K$8/($A33+F$12)))^1.5*(2/3)^1.5*$B$9*SQRT(9806.6)*$K$6*($A33+F$12)^1.5*0.0000036</f>
        <v>123.51989853207478</v>
      </c>
      <c r="G33" s="77">
        <f t="shared" si="3"/>
        <v>124.43769110655667</v>
      </c>
      <c r="H33" s="78">
        <f t="shared" si="3"/>
        <v>125.35774565243574</v>
      </c>
      <c r="I33" s="77">
        <f t="shared" si="3"/>
        <v>126.28005662222363</v>
      </c>
      <c r="J33" s="78">
        <f t="shared" si="3"/>
        <v>127.20461850904856</v>
      </c>
      <c r="K33" s="79">
        <f t="shared" si="3"/>
        <v>128.13142584616216</v>
      </c>
    </row>
    <row r="34" spans="1:11" x14ac:dyDescent="0.35">
      <c r="A34" s="59">
        <v>210</v>
      </c>
      <c r="B34" s="80">
        <f t="shared" ref="B34:E53" si="4">$B$7*(1-($B$6*$K$8/($A34+B$12)))^1.5*(2/3)^1.5*$B$9*SQRT(9806.6)*$K$6*($A34+B$12)^1.5*0.0000036</f>
        <v>129.06047320645439</v>
      </c>
      <c r="C34" s="81">
        <f t="shared" si="4"/>
        <v>129.99175520197758</v>
      </c>
      <c r="D34" s="80">
        <f t="shared" si="4"/>
        <v>130.92526648347646</v>
      </c>
      <c r="E34" s="81">
        <f t="shared" si="4"/>
        <v>131.86100173992835</v>
      </c>
      <c r="F34" s="80">
        <f t="shared" si="3"/>
        <v>132.79895569808923</v>
      </c>
      <c r="G34" s="81">
        <f t="shared" si="3"/>
        <v>133.7391231220486</v>
      </c>
      <c r="H34" s="80">
        <f t="shared" si="3"/>
        <v>134.68149881279052</v>
      </c>
      <c r="I34" s="81">
        <f t="shared" si="3"/>
        <v>135.62607760776177</v>
      </c>
      <c r="J34" s="80">
        <f t="shared" si="3"/>
        <v>136.57285438044946</v>
      </c>
      <c r="K34" s="82">
        <f t="shared" si="3"/>
        <v>137.52182403996193</v>
      </c>
    </row>
    <row r="35" spans="1:11" x14ac:dyDescent="0.35">
      <c r="A35" s="63">
        <v>220</v>
      </c>
      <c r="B35" s="83">
        <f t="shared" si="4"/>
        <v>138.47298153061831</v>
      </c>
      <c r="C35" s="84">
        <f t="shared" si="4"/>
        <v>139.42632183154549</v>
      </c>
      <c r="D35" s="83">
        <f t="shared" si="4"/>
        <v>140.38183995627958</v>
      </c>
      <c r="E35" s="84">
        <f t="shared" si="4"/>
        <v>141.33953095237527</v>
      </c>
      <c r="F35" s="83">
        <f t="shared" si="3"/>
        <v>142.29938990102022</v>
      </c>
      <c r="G35" s="84">
        <f t="shared" si="3"/>
        <v>143.26141191665661</v>
      </c>
      <c r="H35" s="83">
        <f t="shared" si="3"/>
        <v>144.22559214660791</v>
      </c>
      <c r="I35" s="84">
        <f t="shared" si="3"/>
        <v>145.19192577071092</v>
      </c>
      <c r="J35" s="83">
        <f t="shared" si="3"/>
        <v>146.16040800095641</v>
      </c>
      <c r="K35" s="85">
        <f t="shared" si="3"/>
        <v>147.13103408113068</v>
      </c>
    </row>
    <row r="36" spans="1:11" x14ac:dyDescent="0.35">
      <c r="A36" s="63">
        <v>230</v>
      </c>
      <c r="B36" s="83">
        <f t="shared" si="4"/>
        <v>148.10379928646719</v>
      </c>
      <c r="C36" s="84">
        <f t="shared" si="4"/>
        <v>149.07869892330018</v>
      </c>
      <c r="D36" s="83">
        <f t="shared" si="4"/>
        <v>150.05572832872642</v>
      </c>
      <c r="E36" s="84">
        <f t="shared" si="4"/>
        <v>151.03488287026809</v>
      </c>
      <c r="F36" s="83">
        <f t="shared" si="3"/>
        <v>152.01615794554712</v>
      </c>
      <c r="G36" s="84">
        <f t="shared" si="3"/>
        <v>152.99954898195656</v>
      </c>
      <c r="H36" s="83">
        <f t="shared" si="3"/>
        <v>153.98505143634426</v>
      </c>
      <c r="I36" s="84">
        <f t="shared" si="3"/>
        <v>154.97266079469568</v>
      </c>
      <c r="J36" s="83">
        <f t="shared" si="3"/>
        <v>155.96237257182605</v>
      </c>
      <c r="K36" s="85">
        <f t="shared" si="3"/>
        <v>156.95418231107223</v>
      </c>
    </row>
    <row r="37" spans="1:11" x14ac:dyDescent="0.35">
      <c r="A37" s="63">
        <v>240</v>
      </c>
      <c r="B37" s="83">
        <f t="shared" si="4"/>
        <v>157.94808558399308</v>
      </c>
      <c r="C37" s="84">
        <f t="shared" si="4"/>
        <v>158.94407799007379</v>
      </c>
      <c r="D37" s="83">
        <f t="shared" si="4"/>
        <v>159.94215515643219</v>
      </c>
      <c r="E37" s="84">
        <f t="shared" si="4"/>
        <v>160.94231273752956</v>
      </c>
      <c r="F37" s="83">
        <f t="shared" si="3"/>
        <v>161.94454641489057</v>
      </c>
      <c r="G37" s="84">
        <f t="shared" si="3"/>
        <v>162.94885189682003</v>
      </c>
      <c r="H37" s="83">
        <f t="shared" si="3"/>
        <v>163.95522491812872</v>
      </c>
      <c r="I37" s="84">
        <f t="shared" si="3"/>
        <v>164.96366123986246</v>
      </c>
      <c r="J37" s="83">
        <f t="shared" si="3"/>
        <v>165.97415664903198</v>
      </c>
      <c r="K37" s="85">
        <f t="shared" si="3"/>
        <v>166.98670695835105</v>
      </c>
    </row>
    <row r="38" spans="1:11" x14ac:dyDescent="0.35">
      <c r="A38" s="67">
        <v>250</v>
      </c>
      <c r="B38" s="78">
        <f t="shared" si="4"/>
        <v>168.00130800597526</v>
      </c>
      <c r="C38" s="77">
        <f t="shared" si="4"/>
        <v>169.01795565524569</v>
      </c>
      <c r="D38" s="78">
        <f t="shared" si="4"/>
        <v>170.03664579443523</v>
      </c>
      <c r="E38" s="77">
        <f t="shared" si="4"/>
        <v>171.05737433650015</v>
      </c>
      <c r="F38" s="78">
        <f t="shared" si="3"/>
        <v>172.08013721883387</v>
      </c>
      <c r="G38" s="77">
        <f t="shared" si="3"/>
        <v>173.10493040302353</v>
      </c>
      <c r="H38" s="78">
        <f t="shared" si="3"/>
        <v>174.13174987461196</v>
      </c>
      <c r="I38" s="77">
        <f t="shared" si="3"/>
        <v>175.16059164286142</v>
      </c>
      <c r="J38" s="78">
        <f t="shared" si="3"/>
        <v>176.1914517405198</v>
      </c>
      <c r="K38" s="79">
        <f t="shared" si="3"/>
        <v>177.22432622359327</v>
      </c>
    </row>
    <row r="39" spans="1:11" x14ac:dyDescent="0.35">
      <c r="A39" s="59">
        <v>260</v>
      </c>
      <c r="B39" s="80">
        <f t="shared" si="4"/>
        <v>178.25921117111869</v>
      </c>
      <c r="C39" s="81">
        <f t="shared" si="4"/>
        <v>179.29610268493985</v>
      </c>
      <c r="D39" s="80">
        <f t="shared" si="4"/>
        <v>180.33499688948771</v>
      </c>
      <c r="E39" s="81">
        <f t="shared" si="4"/>
        <v>181.37588993156453</v>
      </c>
      <c r="F39" s="80">
        <f t="shared" si="3"/>
        <v>182.41877798012655</v>
      </c>
      <c r="G39" s="81">
        <f t="shared" si="3"/>
        <v>183.46365722607501</v>
      </c>
      <c r="H39" s="80">
        <f t="shared" si="3"/>
        <v>184.51052388204627</v>
      </c>
      <c r="I39" s="81">
        <f t="shared" si="3"/>
        <v>185.55937418220628</v>
      </c>
      <c r="J39" s="80">
        <f t="shared" si="3"/>
        <v>186.6102043820471</v>
      </c>
      <c r="K39" s="82">
        <f t="shared" si="3"/>
        <v>187.66301075818669</v>
      </c>
    </row>
    <row r="40" spans="1:11" x14ac:dyDescent="0.35">
      <c r="A40" s="63">
        <v>270</v>
      </c>
      <c r="B40" s="83">
        <f t="shared" si="4"/>
        <v>188.71778960817093</v>
      </c>
      <c r="C40" s="84">
        <f t="shared" si="4"/>
        <v>189.77453725027775</v>
      </c>
      <c r="D40" s="83">
        <f t="shared" si="4"/>
        <v>190.83325002332563</v>
      </c>
      <c r="E40" s="84">
        <f t="shared" si="4"/>
        <v>191.89392428648119</v>
      </c>
      <c r="F40" s="83">
        <f t="shared" si="3"/>
        <v>192.95655641907391</v>
      </c>
      <c r="G40" s="84">
        <f t="shared" si="3"/>
        <v>194.02114282040941</v>
      </c>
      <c r="H40" s="83">
        <f t="shared" si="3"/>
        <v>195.08767990958549</v>
      </c>
      <c r="I40" s="84">
        <f t="shared" si="3"/>
        <v>196.1561641253144</v>
      </c>
      <c r="J40" s="83">
        <f t="shared" si="3"/>
        <v>197.22659192574062</v>
      </c>
      <c r="K40" s="85">
        <f t="shared" si="3"/>
        <v>198.29895978826801</v>
      </c>
    </row>
    <row r="41" spans="1:11" x14ac:dyDescent="0.35">
      <c r="A41" s="63">
        <v>280</v>
      </c>
      <c r="B41" s="83">
        <f t="shared" si="4"/>
        <v>199.37326420938339</v>
      </c>
      <c r="C41" s="84">
        <f t="shared" si="4"/>
        <v>200.44950170448772</v>
      </c>
      <c r="D41" s="83">
        <f t="shared" si="4"/>
        <v>201.52766880772336</v>
      </c>
      <c r="E41" s="84">
        <f t="shared" si="4"/>
        <v>202.60776207180871</v>
      </c>
      <c r="F41" s="83">
        <f t="shared" si="3"/>
        <v>203.68977806787316</v>
      </c>
      <c r="G41" s="84">
        <f t="shared" si="3"/>
        <v>204.77371338529116</v>
      </c>
      <c r="H41" s="83">
        <f t="shared" si="3"/>
        <v>205.85956463152465</v>
      </c>
      <c r="I41" s="84">
        <f t="shared" si="3"/>
        <v>206.94732843196121</v>
      </c>
      <c r="J41" s="83">
        <f t="shared" si="3"/>
        <v>208.03700142975654</v>
      </c>
      <c r="K41" s="85">
        <f t="shared" si="3"/>
        <v>209.12858028568169</v>
      </c>
    </row>
    <row r="42" spans="1:11" x14ac:dyDescent="0.35">
      <c r="A42" s="63">
        <v>290</v>
      </c>
      <c r="B42" s="83">
        <f t="shared" si="4"/>
        <v>210.22206167796628</v>
      </c>
      <c r="C42" s="84">
        <f t="shared" si="4"/>
        <v>211.31744230214926</v>
      </c>
      <c r="D42" s="83">
        <f t="shared" si="4"/>
        <v>212.41471887092854</v>
      </c>
      <c r="E42" s="84">
        <f t="shared" si="4"/>
        <v>213.51388811401196</v>
      </c>
      <c r="F42" s="83">
        <f t="shared" si="3"/>
        <v>214.61494677797197</v>
      </c>
      <c r="G42" s="84">
        <f t="shared" si="3"/>
        <v>215.71789162610204</v>
      </c>
      <c r="H42" s="83">
        <f t="shared" si="3"/>
        <v>216.8227194382722</v>
      </c>
      <c r="I42" s="84">
        <f t="shared" si="3"/>
        <v>217.92942701078871</v>
      </c>
      <c r="J42" s="83">
        <f t="shared" si="3"/>
        <v>219.03801115625529</v>
      </c>
      <c r="K42" s="85">
        <f t="shared" si="3"/>
        <v>220.14846870343479</v>
      </c>
    </row>
    <row r="43" spans="1:11" x14ac:dyDescent="0.35">
      <c r="A43" s="67">
        <v>300</v>
      </c>
      <c r="B43" s="78">
        <f t="shared" si="4"/>
        <v>221.2607964971123</v>
      </c>
      <c r="C43" s="77">
        <f t="shared" si="4"/>
        <v>222.37499139796296</v>
      </c>
      <c r="D43" s="78">
        <f t="shared" si="4"/>
        <v>223.49105028241797</v>
      </c>
      <c r="E43" s="77">
        <f t="shared" si="4"/>
        <v>224.60897004253079</v>
      </c>
      <c r="F43" s="78">
        <f t="shared" ref="F43:K52" si="5">$B$7*(1-($B$6*$K$8/($A43+F$12)))^1.5*(2/3)^1.5*$B$9*SQRT(9806.6)*$K$6*($A43+F$12)^1.5*0.0000036</f>
        <v>225.72874758585189</v>
      </c>
      <c r="G43" s="77">
        <f t="shared" si="5"/>
        <v>226.85037983529728</v>
      </c>
      <c r="H43" s="78">
        <f t="shared" si="5"/>
        <v>227.97386372902099</v>
      </c>
      <c r="I43" s="77">
        <f t="shared" si="5"/>
        <v>229.09919622029338</v>
      </c>
      <c r="J43" s="78">
        <f t="shared" si="5"/>
        <v>230.22637427737359</v>
      </c>
      <c r="K43" s="79">
        <f t="shared" si="5"/>
        <v>231.35539488338935</v>
      </c>
    </row>
    <row r="44" spans="1:11" x14ac:dyDescent="0.35">
      <c r="A44" s="59">
        <v>310</v>
      </c>
      <c r="B44" s="80">
        <f t="shared" si="4"/>
        <v>232.48625503621358</v>
      </c>
      <c r="C44" s="81">
        <f t="shared" si="4"/>
        <v>233.61895174834686</v>
      </c>
      <c r="D44" s="80">
        <f t="shared" si="4"/>
        <v>234.75348204679813</v>
      </c>
      <c r="E44" s="81">
        <f t="shared" si="4"/>
        <v>235.88984297296687</v>
      </c>
      <c r="F44" s="80">
        <f t="shared" si="5"/>
        <v>237.02803158253008</v>
      </c>
      <c r="G44" s="81">
        <f t="shared" si="5"/>
        <v>238.16804494532326</v>
      </c>
      <c r="H44" s="80">
        <f t="shared" si="5"/>
        <v>239.30988014523194</v>
      </c>
      <c r="I44" s="81">
        <f t="shared" si="5"/>
        <v>240.45353428007687</v>
      </c>
      <c r="J44" s="80">
        <f t="shared" si="5"/>
        <v>241.59900446150442</v>
      </c>
      <c r="K44" s="82">
        <f t="shared" si="5"/>
        <v>242.74628781487743</v>
      </c>
    </row>
    <row r="45" spans="1:11" x14ac:dyDescent="0.35">
      <c r="A45" s="63">
        <v>320</v>
      </c>
      <c r="B45" s="83">
        <f t="shared" si="4"/>
        <v>243.89538147916565</v>
      </c>
      <c r="C45" s="84">
        <f t="shared" si="4"/>
        <v>245.04628260684021</v>
      </c>
      <c r="D45" s="83">
        <f t="shared" si="4"/>
        <v>246.19898836376771</v>
      </c>
      <c r="E45" s="84">
        <f t="shared" si="4"/>
        <v>247.35349592910359</v>
      </c>
      <c r="F45" s="83">
        <f t="shared" si="5"/>
        <v>248.50980249519128</v>
      </c>
      <c r="G45" s="84">
        <f t="shared" si="5"/>
        <v>249.66790526745865</v>
      </c>
      <c r="H45" s="83">
        <f t="shared" si="5"/>
        <v>250.82780146431486</v>
      </c>
      <c r="I45" s="84">
        <f t="shared" si="5"/>
        <v>251.98948831705346</v>
      </c>
      <c r="J45" s="83">
        <f t="shared" si="5"/>
        <v>253.15296306975131</v>
      </c>
      <c r="K45" s="85">
        <f t="shared" si="5"/>
        <v>254.31822297917</v>
      </c>
    </row>
    <row r="46" spans="1:11" x14ac:dyDescent="0.35">
      <c r="A46" s="63">
        <v>330</v>
      </c>
      <c r="B46" s="83">
        <f t="shared" si="4"/>
        <v>255.48526531466072</v>
      </c>
      <c r="C46" s="84">
        <f t="shared" si="4"/>
        <v>256.65408735806716</v>
      </c>
      <c r="D46" s="83">
        <f t="shared" si="4"/>
        <v>257.8246864036297</v>
      </c>
      <c r="E46" s="84">
        <f t="shared" si="4"/>
        <v>258.99705975789283</v>
      </c>
      <c r="F46" s="83">
        <f t="shared" si="5"/>
        <v>260.17120473961205</v>
      </c>
      <c r="G46" s="84">
        <f t="shared" si="5"/>
        <v>261.3471186796607</v>
      </c>
      <c r="H46" s="83">
        <f t="shared" si="5"/>
        <v>262.52479892094055</v>
      </c>
      <c r="I46" s="84">
        <f t="shared" si="5"/>
        <v>263.70424281829042</v>
      </c>
      <c r="J46" s="83">
        <f t="shared" si="5"/>
        <v>264.8854477383988</v>
      </c>
      <c r="K46" s="85">
        <f t="shared" si="5"/>
        <v>266.06841105971245</v>
      </c>
    </row>
    <row r="47" spans="1:11" x14ac:dyDescent="0.35">
      <c r="A47" s="63">
        <v>340</v>
      </c>
      <c r="B47" s="83">
        <f t="shared" si="4"/>
        <v>267.25313017235334</v>
      </c>
      <c r="C47" s="84">
        <f t="shared" si="4"/>
        <v>268.43960247802818</v>
      </c>
      <c r="D47" s="83">
        <f t="shared" si="4"/>
        <v>269.62782538994594</v>
      </c>
      <c r="E47" s="84">
        <f t="shared" si="4"/>
        <v>270.81779633273175</v>
      </c>
      <c r="F47" s="83">
        <f t="shared" si="5"/>
        <v>272.0095127423441</v>
      </c>
      <c r="G47" s="84">
        <f t="shared" si="5"/>
        <v>273.20297206599037</v>
      </c>
      <c r="H47" s="83">
        <f t="shared" si="5"/>
        <v>274.39817176204724</v>
      </c>
      <c r="I47" s="84">
        <f t="shared" si="5"/>
        <v>275.59510929997663</v>
      </c>
      <c r="J47" s="83">
        <f t="shared" si="5"/>
        <v>276.7937821602481</v>
      </c>
      <c r="K47" s="85">
        <f t="shared" si="5"/>
        <v>277.9941878342579</v>
      </c>
    </row>
    <row r="48" spans="1:11" x14ac:dyDescent="0.35">
      <c r="A48" s="67">
        <v>350</v>
      </c>
      <c r="B48" s="78">
        <f t="shared" si="4"/>
        <v>279.19632382424965</v>
      </c>
      <c r="C48" s="77">
        <f t="shared" si="4"/>
        <v>280.40018764323719</v>
      </c>
      <c r="D48" s="78">
        <f t="shared" si="4"/>
        <v>281.60577681492782</v>
      </c>
      <c r="E48" s="77">
        <f t="shared" si="4"/>
        <v>282.81308887364543</v>
      </c>
      <c r="F48" s="78">
        <f t="shared" si="5"/>
        <v>284.02212136425391</v>
      </c>
      <c r="G48" s="77">
        <f t="shared" si="5"/>
        <v>285.23287184208334</v>
      </c>
      <c r="H48" s="78">
        <f t="shared" si="5"/>
        <v>286.44533787285724</v>
      </c>
      <c r="I48" s="77">
        <f t="shared" si="5"/>
        <v>287.65951703261459</v>
      </c>
      <c r="J48" s="78">
        <f t="shared" si="5"/>
        <v>288.87540690764263</v>
      </c>
      <c r="K48" s="79">
        <f t="shared" si="5"/>
        <v>290.09300509440197</v>
      </c>
    </row>
    <row r="49" spans="1:11" x14ac:dyDescent="0.35">
      <c r="A49" s="59">
        <v>360</v>
      </c>
      <c r="B49" s="80">
        <f t="shared" si="4"/>
        <v>291.31230919945449</v>
      </c>
      <c r="C49" s="81">
        <f t="shared" si="4"/>
        <v>292.53331683939484</v>
      </c>
      <c r="D49" s="80">
        <f t="shared" si="4"/>
        <v>293.75602564078025</v>
      </c>
      <c r="E49" s="81">
        <f t="shared" si="4"/>
        <v>294.9804332400584</v>
      </c>
      <c r="F49" s="80">
        <f t="shared" si="5"/>
        <v>296.20653728350555</v>
      </c>
      <c r="G49" s="81">
        <f t="shared" si="5"/>
        <v>297.43433542714934</v>
      </c>
      <c r="H49" s="80">
        <f t="shared" si="5"/>
        <v>298.66382533671066</v>
      </c>
      <c r="I49" s="81">
        <f t="shared" si="5"/>
        <v>299.89500468753084</v>
      </c>
      <c r="J49" s="80">
        <f t="shared" si="5"/>
        <v>301.12787116450852</v>
      </c>
      <c r="K49" s="82">
        <f t="shared" si="5"/>
        <v>302.36242246203346</v>
      </c>
    </row>
    <row r="50" spans="1:11" x14ac:dyDescent="0.35">
      <c r="A50" s="63">
        <v>370</v>
      </c>
      <c r="B50" s="83">
        <f t="shared" si="4"/>
        <v>303.59865628392311</v>
      </c>
      <c r="C50" s="84">
        <f t="shared" si="4"/>
        <v>304.83657034335613</v>
      </c>
      <c r="D50" s="83">
        <f t="shared" si="4"/>
        <v>306.07616236281154</v>
      </c>
      <c r="E50" s="84">
        <f t="shared" si="4"/>
        <v>307.31743007400496</v>
      </c>
      <c r="F50" s="83">
        <f t="shared" si="5"/>
        <v>308.56037121782407</v>
      </c>
      <c r="G50" s="84">
        <f t="shared" si="5"/>
        <v>309.80498354427078</v>
      </c>
      <c r="H50" s="83">
        <f t="shared" si="5"/>
        <v>311.05126481239847</v>
      </c>
      <c r="I50" s="84">
        <f t="shared" si="5"/>
        <v>312.29921279025001</v>
      </c>
      <c r="J50" s="83">
        <f t="shared" si="5"/>
        <v>313.54882525480048</v>
      </c>
      <c r="K50" s="85">
        <f t="shared" si="5"/>
        <v>314.80009999189497</v>
      </c>
    </row>
    <row r="51" spans="1:11" x14ac:dyDescent="0.35">
      <c r="A51" s="63">
        <v>380</v>
      </c>
      <c r="B51" s="83">
        <f t="shared" si="4"/>
        <v>316.05303479619249</v>
      </c>
      <c r="C51" s="84">
        <f t="shared" si="4"/>
        <v>317.307627471106</v>
      </c>
      <c r="D51" s="83">
        <f t="shared" si="4"/>
        <v>318.56387582874385</v>
      </c>
      <c r="E51" s="84">
        <f t="shared" si="4"/>
        <v>319.8217776898552</v>
      </c>
      <c r="F51" s="83">
        <f t="shared" si="5"/>
        <v>321.08133088377087</v>
      </c>
      <c r="G51" s="84">
        <f t="shared" si="5"/>
        <v>322.3425332483489</v>
      </c>
      <c r="H51" s="83">
        <f t="shared" si="5"/>
        <v>323.60538262991633</v>
      </c>
      <c r="I51" s="84">
        <f t="shared" si="5"/>
        <v>324.86987688321773</v>
      </c>
      <c r="J51" s="83">
        <f t="shared" si="5"/>
        <v>326.13601387135822</v>
      </c>
      <c r="K51" s="85">
        <f t="shared" si="5"/>
        <v>327.4037914657481</v>
      </c>
    </row>
    <row r="52" spans="1:11" x14ac:dyDescent="0.35">
      <c r="A52" s="63">
        <v>390</v>
      </c>
      <c r="B52" s="83">
        <f t="shared" si="4"/>
        <v>328.67320754605214</v>
      </c>
      <c r="C52" s="84">
        <f t="shared" si="4"/>
        <v>329.94426000013539</v>
      </c>
      <c r="D52" s="83">
        <f t="shared" si="4"/>
        <v>331.21694672400787</v>
      </c>
      <c r="E52" s="84">
        <f t="shared" si="4"/>
        <v>332.49126562177662</v>
      </c>
      <c r="F52" s="83">
        <f t="shared" si="5"/>
        <v>333.7672146055906</v>
      </c>
      <c r="G52" s="84">
        <f t="shared" si="5"/>
        <v>335.04479159559145</v>
      </c>
      <c r="H52" s="83">
        <f t="shared" si="5"/>
        <v>336.32399451986089</v>
      </c>
      <c r="I52" s="84">
        <f t="shared" si="5"/>
        <v>337.60482131437232</v>
      </c>
      <c r="J52" s="83">
        <f t="shared" si="5"/>
        <v>338.88726992293732</v>
      </c>
      <c r="K52" s="85">
        <f t="shared" si="5"/>
        <v>340.17133829716181</v>
      </c>
    </row>
    <row r="53" spans="1:11" x14ac:dyDescent="0.35">
      <c r="A53" s="142">
        <v>400</v>
      </c>
      <c r="B53" s="126">
        <f t="shared" si="4"/>
        <v>341.45702439639138</v>
      </c>
      <c r="C53" s="103">
        <f t="shared" si="4"/>
        <v>342.74432618766599</v>
      </c>
      <c r="D53" s="104">
        <f t="shared" si="4"/>
        <v>344.03324164566982</v>
      </c>
      <c r="E53" s="103">
        <f t="shared" si="4"/>
        <v>345.32376875268579</v>
      </c>
      <c r="F53" s="104">
        <f t="shared" ref="F53:K59" si="6">$B$7*(1-($B$6*$K$8/($A53+F$12)))^1.5*(2/3)^1.5*$B$9*SQRT(9806.6)*$K$6*($A53+F$12)^1.5*0.0000036</f>
        <v>346.61590549854594</v>
      </c>
      <c r="G53" s="103">
        <f t="shared" si="6"/>
        <v>347.90964988058374</v>
      </c>
      <c r="H53" s="104">
        <f t="shared" si="6"/>
        <v>349.20499990359281</v>
      </c>
      <c r="I53" s="103">
        <f t="shared" si="6"/>
        <v>350.50195357977373</v>
      </c>
      <c r="J53" s="104">
        <f t="shared" si="6"/>
        <v>351.80050892869298</v>
      </c>
      <c r="K53" s="105">
        <f t="shared" si="6"/>
        <v>353.10066397723591</v>
      </c>
    </row>
    <row r="54" spans="1:11" x14ac:dyDescent="0.35">
      <c r="A54" s="63">
        <v>410</v>
      </c>
      <c r="B54" s="74">
        <f t="shared" ref="B54:E60" si="7">$B$7*(1-($B$6*$K$8/($A54+B$12)))^1.5*(2/3)^1.5*$B$9*SQRT(9806.6)*$K$6*($A54+B$12)^1.5*0.0000036</f>
        <v>354.40241675956264</v>
      </c>
      <c r="C54" s="75">
        <f t="shared" si="7"/>
        <v>355.70576531706024</v>
      </c>
      <c r="D54" s="74">
        <f t="shared" si="7"/>
        <v>357.01070769830631</v>
      </c>
      <c r="E54" s="75">
        <f t="shared" si="7"/>
        <v>358.31724195901495</v>
      </c>
      <c r="F54" s="74">
        <f t="shared" si="6"/>
        <v>359.6253661620006</v>
      </c>
      <c r="G54" s="75">
        <f t="shared" si="6"/>
        <v>360.93507837713292</v>
      </c>
      <c r="H54" s="74">
        <f t="shared" si="6"/>
        <v>362.24637668129384</v>
      </c>
      <c r="I54" s="75">
        <f t="shared" si="6"/>
        <v>363.55925915833467</v>
      </c>
      <c r="J54" s="87">
        <f t="shared" si="6"/>
        <v>364.87372389903413</v>
      </c>
      <c r="K54" s="89">
        <f t="shared" si="6"/>
        <v>366.1897690010577</v>
      </c>
    </row>
    <row r="55" spans="1:11" x14ac:dyDescent="0.35">
      <c r="A55" s="63">
        <v>420</v>
      </c>
      <c r="B55" s="87">
        <f t="shared" si="7"/>
        <v>367.50739256891791</v>
      </c>
      <c r="C55" s="88">
        <f t="shared" si="7"/>
        <v>368.82659271392737</v>
      </c>
      <c r="D55" s="87">
        <f t="shared" si="7"/>
        <v>370.14736755416686</v>
      </c>
      <c r="E55" s="88">
        <f t="shared" si="7"/>
        <v>371.46971521443493</v>
      </c>
      <c r="F55" s="87">
        <f t="shared" si="6"/>
        <v>372.79363382621835</v>
      </c>
      <c r="G55" s="88">
        <f t="shared" si="6"/>
        <v>374.11912152764461</v>
      </c>
      <c r="H55" s="87">
        <f t="shared" si="6"/>
        <v>375.44617646344688</v>
      </c>
      <c r="I55" s="88">
        <f t="shared" si="6"/>
        <v>376.77479678492148</v>
      </c>
      <c r="J55" s="87">
        <f t="shared" si="6"/>
        <v>378.10498064989469</v>
      </c>
      <c r="K55" s="89">
        <f t="shared" si="6"/>
        <v>379.43672622268019</v>
      </c>
    </row>
    <row r="56" spans="1:11" x14ac:dyDescent="0.35">
      <c r="A56" s="63">
        <v>430</v>
      </c>
      <c r="B56" s="87">
        <f t="shared" si="7"/>
        <v>380.77003167404013</v>
      </c>
      <c r="C56" s="88">
        <f t="shared" si="7"/>
        <v>382.10489518115236</v>
      </c>
      <c r="D56" s="87">
        <f t="shared" si="7"/>
        <v>383.44131492756827</v>
      </c>
      <c r="E56" s="88">
        <f t="shared" si="7"/>
        <v>384.77928910317706</v>
      </c>
      <c r="F56" s="87">
        <f t="shared" si="6"/>
        <v>386.11881590417261</v>
      </c>
      <c r="G56" s="88">
        <f t="shared" si="6"/>
        <v>387.45989353300905</v>
      </c>
      <c r="H56" s="87">
        <f t="shared" si="6"/>
        <v>388.80252019837411</v>
      </c>
      <c r="I56" s="88">
        <f t="shared" si="6"/>
        <v>390.14669411514456</v>
      </c>
      <c r="J56" s="87">
        <f t="shared" si="6"/>
        <v>391.49241350435841</v>
      </c>
      <c r="K56" s="89">
        <f t="shared" si="6"/>
        <v>392.83967659317238</v>
      </c>
    </row>
    <row r="57" spans="1:11" x14ac:dyDescent="0.35">
      <c r="A57" s="63">
        <v>440</v>
      </c>
      <c r="B57" s="87">
        <f t="shared" si="7"/>
        <v>394.18848161483129</v>
      </c>
      <c r="C57" s="88">
        <f t="shared" si="7"/>
        <v>395.5388268086337</v>
      </c>
      <c r="D57" s="87">
        <f t="shared" si="7"/>
        <v>396.89071041989308</v>
      </c>
      <c r="E57" s="88">
        <f t="shared" si="7"/>
        <v>398.24413069991004</v>
      </c>
      <c r="F57" s="87">
        <f t="shared" si="6"/>
        <v>399.59908590593164</v>
      </c>
      <c r="G57" s="88">
        <f t="shared" si="6"/>
        <v>400.95557430112245</v>
      </c>
      <c r="H57" s="87">
        <f t="shared" si="6"/>
        <v>402.31359415453011</v>
      </c>
      <c r="I57" s="88">
        <f t="shared" si="6"/>
        <v>403.67314374105058</v>
      </c>
      <c r="J57" s="87">
        <f t="shared" si="6"/>
        <v>405.03422134139674</v>
      </c>
      <c r="K57" s="89">
        <f t="shared" si="6"/>
        <v>406.39682524206643</v>
      </c>
    </row>
    <row r="58" spans="1:11" x14ac:dyDescent="0.35">
      <c r="A58" s="67">
        <v>450</v>
      </c>
      <c r="B58" s="90">
        <f t="shared" si="7"/>
        <v>407.76095373530745</v>
      </c>
      <c r="C58" s="91">
        <f t="shared" si="7"/>
        <v>409.12660511908877</v>
      </c>
      <c r="D58" s="90">
        <f t="shared" si="7"/>
        <v>410.49377769706587</v>
      </c>
      <c r="E58" s="91">
        <f t="shared" si="7"/>
        <v>411.86246977855052</v>
      </c>
      <c r="F58" s="90">
        <f t="shared" si="6"/>
        <v>413.23267967848074</v>
      </c>
      <c r="G58" s="91">
        <f t="shared" si="6"/>
        <v>414.60440571738468</v>
      </c>
      <c r="H58" s="90">
        <f t="shared" si="6"/>
        <v>415.97764622135753</v>
      </c>
      <c r="I58" s="91">
        <f t="shared" si="6"/>
        <v>417.35239952202306</v>
      </c>
      <c r="J58" s="141">
        <f t="shared" si="6"/>
        <v>418.72866395650806</v>
      </c>
      <c r="K58" s="92">
        <f t="shared" si="6"/>
        <v>420.10643786741088</v>
      </c>
    </row>
    <row r="59" spans="1:11" x14ac:dyDescent="0.35">
      <c r="A59" s="59">
        <v>460</v>
      </c>
      <c r="B59" s="93">
        <f t="shared" si="7"/>
        <v>421.48571960277116</v>
      </c>
      <c r="C59" s="94">
        <f t="shared" si="7"/>
        <v>422.86650751604009</v>
      </c>
      <c r="D59" s="93">
        <f t="shared" si="7"/>
        <v>424.24879996605262</v>
      </c>
      <c r="E59" s="94">
        <f t="shared" si="7"/>
        <v>425.63259531699555</v>
      </c>
      <c r="F59" s="93">
        <f t="shared" si="6"/>
        <v>427.01789193837919</v>
      </c>
      <c r="G59" s="94">
        <f t="shared" si="6"/>
        <v>428.40468820501064</v>
      </c>
      <c r="H59" s="93">
        <f t="shared" si="6"/>
        <v>429.79298249696291</v>
      </c>
      <c r="I59" s="94">
        <f t="shared" si="6"/>
        <v>431.18277319954728</v>
      </c>
      <c r="J59" s="93">
        <f t="shared" si="6"/>
        <v>432.57405870328438</v>
      </c>
      <c r="K59" s="95">
        <f t="shared" si="6"/>
        <v>433.96683740387704</v>
      </c>
    </row>
    <row r="60" spans="1:11" x14ac:dyDescent="0.35">
      <c r="A60" s="63">
        <v>470</v>
      </c>
      <c r="B60" s="87">
        <f t="shared" si="7"/>
        <v>435.36110770218494</v>
      </c>
      <c r="C60" s="88">
        <f t="shared" si="7"/>
        <v>436.7568680041922</v>
      </c>
      <c r="D60" s="87">
        <f t="shared" si="7"/>
        <v>438.15411672098276</v>
      </c>
      <c r="E60" s="88">
        <f t="shared" si="7"/>
        <v>439.552852268712</v>
      </c>
      <c r="F60" s="87">
        <f>$B$7*(1-($B$6*$K$8/($A60+F$12)))^1.5*(2/3)^1.5*$B$9*SQRT(9806.6)*$K$6*($A60+F$12)^1.5*0.0000036</f>
        <v>440.95307306858496</v>
      </c>
      <c r="G60" s="88">
        <f>$B$7*(1-($B$6*$K$8/($A60+G$12)))^1.5*(2/3)^1.5*$B$9*SQRT(9806.6)*$K$6*($A60+G$12)^1.5*0.0000036</f>
        <v>442.35477754681892</v>
      </c>
      <c r="H60" s="87"/>
      <c r="I60" s="88"/>
      <c r="J60" s="74"/>
      <c r="K60" s="76"/>
    </row>
    <row r="61" spans="1:11" x14ac:dyDescent="0.35">
      <c r="A61" s="63">
        <v>480</v>
      </c>
      <c r="B61" s="74"/>
      <c r="C61" s="75"/>
      <c r="D61" s="74"/>
      <c r="E61" s="75"/>
      <c r="F61" s="74"/>
      <c r="G61" s="75"/>
      <c r="H61" s="74"/>
      <c r="I61" s="75"/>
      <c r="J61" s="74"/>
      <c r="K61" s="76"/>
    </row>
    <row r="62" spans="1:11" x14ac:dyDescent="0.35">
      <c r="A62" s="63">
        <v>490</v>
      </c>
      <c r="B62" s="74"/>
      <c r="C62" s="75"/>
      <c r="D62" s="74"/>
      <c r="E62" s="75"/>
      <c r="F62" s="74"/>
      <c r="G62" s="75"/>
      <c r="H62" s="74"/>
      <c r="I62" s="75"/>
      <c r="J62" s="74"/>
      <c r="K62" s="76"/>
    </row>
    <row r="63" spans="1:11" x14ac:dyDescent="0.35">
      <c r="A63" s="67">
        <v>500</v>
      </c>
      <c r="B63" s="68"/>
      <c r="C63" s="69"/>
      <c r="D63" s="68"/>
      <c r="E63" s="69"/>
      <c r="F63" s="68"/>
      <c r="G63" s="69"/>
      <c r="H63" s="68"/>
      <c r="I63" s="69"/>
      <c r="J63" s="68"/>
      <c r="K63" s="70"/>
    </row>
    <row r="64" spans="1:11" x14ac:dyDescent="0.35">
      <c r="A64" s="59">
        <v>510</v>
      </c>
      <c r="B64" s="71"/>
      <c r="C64" s="72"/>
      <c r="D64" s="71"/>
      <c r="E64" s="72"/>
      <c r="F64" s="71"/>
      <c r="G64" s="72"/>
      <c r="H64" s="71"/>
      <c r="I64" s="72"/>
      <c r="J64" s="71"/>
      <c r="K64" s="73"/>
    </row>
    <row r="65" spans="1:11" x14ac:dyDescent="0.35">
      <c r="A65" s="63">
        <v>520</v>
      </c>
      <c r="B65" s="74"/>
      <c r="C65" s="75"/>
      <c r="D65" s="74"/>
      <c r="E65" s="75"/>
      <c r="F65" s="74"/>
      <c r="G65" s="75"/>
      <c r="H65" s="74"/>
      <c r="I65" s="75"/>
      <c r="J65" s="74"/>
      <c r="K65" s="76"/>
    </row>
    <row r="66" spans="1:11" x14ac:dyDescent="0.35">
      <c r="A66" s="63">
        <v>530</v>
      </c>
      <c r="B66" s="74"/>
      <c r="C66" s="75"/>
      <c r="D66" s="74"/>
      <c r="E66" s="75"/>
      <c r="F66" s="74"/>
      <c r="G66" s="75"/>
      <c r="H66" s="74"/>
      <c r="I66" s="75"/>
      <c r="J66" s="74"/>
      <c r="K66" s="76"/>
    </row>
    <row r="67" spans="1:11" x14ac:dyDescent="0.35">
      <c r="A67" s="63">
        <v>540</v>
      </c>
      <c r="B67" s="83"/>
      <c r="C67" s="84"/>
      <c r="D67" s="83"/>
      <c r="E67" s="84"/>
      <c r="F67" s="83"/>
      <c r="G67" s="84"/>
      <c r="H67" s="83"/>
      <c r="I67" s="84"/>
      <c r="J67" s="83"/>
      <c r="K67" s="85"/>
    </row>
    <row r="68" spans="1:11" x14ac:dyDescent="0.35">
      <c r="A68" s="67">
        <v>550</v>
      </c>
      <c r="B68" s="78"/>
      <c r="C68" s="77"/>
      <c r="D68" s="78"/>
      <c r="E68" s="77"/>
      <c r="F68" s="78"/>
      <c r="G68" s="77"/>
      <c r="H68" s="78"/>
      <c r="I68" s="77"/>
      <c r="J68" s="78"/>
      <c r="K68" s="79"/>
    </row>
    <row r="69" spans="1:11" x14ac:dyDescent="0.35">
      <c r="A69" s="63">
        <v>560</v>
      </c>
      <c r="B69" s="83"/>
      <c r="C69" s="84"/>
      <c r="D69" s="83"/>
      <c r="E69" s="84"/>
      <c r="F69" s="83"/>
      <c r="G69" s="84"/>
      <c r="H69" s="83"/>
      <c r="I69" s="84"/>
      <c r="J69" s="83"/>
      <c r="K69" s="85"/>
    </row>
    <row r="70" spans="1:11" x14ac:dyDescent="0.35">
      <c r="A70" s="63">
        <v>570</v>
      </c>
      <c r="B70" s="83"/>
      <c r="C70" s="84"/>
      <c r="D70" s="83"/>
      <c r="E70" s="84"/>
      <c r="F70" s="83"/>
      <c r="G70" s="84"/>
      <c r="H70" s="83"/>
      <c r="I70" s="84"/>
      <c r="J70" s="83"/>
      <c r="K70" s="85"/>
    </row>
    <row r="71" spans="1:11" x14ac:dyDescent="0.35">
      <c r="A71" s="63">
        <v>580</v>
      </c>
      <c r="B71" s="83"/>
      <c r="C71" s="84"/>
      <c r="D71" s="83"/>
      <c r="E71" s="84"/>
      <c r="F71" s="83"/>
      <c r="G71" s="84"/>
      <c r="H71" s="83"/>
      <c r="I71" s="84"/>
      <c r="J71" s="83"/>
      <c r="K71" s="85"/>
    </row>
    <row r="72" spans="1:11" x14ac:dyDescent="0.35">
      <c r="A72" s="63">
        <v>590</v>
      </c>
      <c r="B72" s="83"/>
      <c r="C72" s="84"/>
      <c r="D72" s="83"/>
      <c r="E72" s="84"/>
      <c r="F72" s="83"/>
      <c r="G72" s="84"/>
      <c r="H72" s="83"/>
      <c r="I72" s="84"/>
      <c r="J72" s="83"/>
      <c r="K72" s="85"/>
    </row>
    <row r="73" spans="1:11" x14ac:dyDescent="0.35">
      <c r="A73" s="67">
        <v>600</v>
      </c>
      <c r="B73" s="78"/>
      <c r="C73" s="77"/>
      <c r="D73" s="78"/>
      <c r="E73" s="77"/>
      <c r="F73" s="78"/>
      <c r="G73" s="77"/>
      <c r="H73" s="78"/>
      <c r="I73" s="77"/>
      <c r="J73" s="78"/>
      <c r="K73" s="79"/>
    </row>
    <row r="74" spans="1:11" x14ac:dyDescent="0.35">
      <c r="A74" s="63">
        <v>610</v>
      </c>
      <c r="B74" s="83"/>
      <c r="C74" s="84"/>
      <c r="D74" s="83"/>
      <c r="E74" s="84"/>
      <c r="F74" s="83"/>
      <c r="G74" s="84"/>
      <c r="H74" s="83"/>
      <c r="I74" s="84"/>
      <c r="J74" s="83"/>
      <c r="K74" s="85"/>
    </row>
    <row r="75" spans="1:11" x14ac:dyDescent="0.35">
      <c r="A75" s="63">
        <v>620</v>
      </c>
      <c r="B75" s="83"/>
      <c r="C75" s="84"/>
      <c r="D75" s="83"/>
      <c r="E75" s="84"/>
      <c r="F75" s="83"/>
      <c r="G75" s="84"/>
      <c r="H75" s="83"/>
      <c r="I75" s="84"/>
      <c r="J75" s="83"/>
      <c r="K75" s="85"/>
    </row>
    <row r="76" spans="1:11" x14ac:dyDescent="0.35">
      <c r="A76" s="63">
        <v>630</v>
      </c>
      <c r="B76" s="83"/>
      <c r="C76" s="84"/>
      <c r="D76" s="83"/>
      <c r="E76" s="84"/>
      <c r="F76" s="83"/>
      <c r="G76" s="84"/>
      <c r="H76" s="83"/>
      <c r="I76" s="84"/>
      <c r="J76" s="83"/>
      <c r="K76" s="85"/>
    </row>
    <row r="77" spans="1:11" x14ac:dyDescent="0.35">
      <c r="A77" s="63">
        <v>640</v>
      </c>
      <c r="B77" s="83"/>
      <c r="C77" s="84"/>
      <c r="D77" s="83"/>
      <c r="E77" s="84"/>
      <c r="F77" s="83"/>
      <c r="G77" s="84"/>
      <c r="H77" s="83"/>
      <c r="I77" s="84"/>
      <c r="J77" s="83"/>
      <c r="K77" s="85"/>
    </row>
    <row r="78" spans="1:11" x14ac:dyDescent="0.35">
      <c r="A78" s="67">
        <v>650</v>
      </c>
      <c r="B78" s="78"/>
      <c r="C78" s="77"/>
      <c r="D78" s="78"/>
      <c r="E78" s="77"/>
      <c r="F78" s="78"/>
      <c r="G78" s="77"/>
      <c r="H78" s="78"/>
      <c r="I78" s="77"/>
      <c r="J78" s="78"/>
      <c r="K78" s="79"/>
    </row>
    <row r="79" spans="1:11" x14ac:dyDescent="0.35">
      <c r="A79" s="63">
        <v>660</v>
      </c>
      <c r="B79" s="83"/>
      <c r="C79" s="84"/>
      <c r="D79" s="83"/>
      <c r="E79" s="84"/>
      <c r="F79" s="83"/>
      <c r="G79" s="84"/>
      <c r="H79" s="83"/>
      <c r="I79" s="84"/>
      <c r="J79" s="83"/>
      <c r="K79" s="85"/>
    </row>
    <row r="80" spans="1:11" x14ac:dyDescent="0.35">
      <c r="A80" s="63">
        <v>670</v>
      </c>
      <c r="B80" s="83"/>
      <c r="C80" s="84"/>
      <c r="D80" s="83"/>
      <c r="E80" s="84"/>
      <c r="F80" s="83"/>
      <c r="G80" s="84"/>
      <c r="H80" s="83"/>
      <c r="I80" s="84"/>
      <c r="J80" s="83"/>
      <c r="K80" s="85"/>
    </row>
    <row r="81" spans="1:11" x14ac:dyDescent="0.35">
      <c r="A81" s="63">
        <v>680</v>
      </c>
      <c r="B81" s="83"/>
      <c r="C81" s="84"/>
      <c r="D81" s="83"/>
      <c r="E81" s="84"/>
      <c r="F81" s="83"/>
      <c r="G81" s="84"/>
      <c r="H81" s="83"/>
      <c r="I81" s="84"/>
      <c r="J81" s="83"/>
      <c r="K81" s="85"/>
    </row>
    <row r="82" spans="1:11" x14ac:dyDescent="0.35">
      <c r="A82" s="63">
        <v>690</v>
      </c>
      <c r="B82" s="83"/>
      <c r="C82" s="84"/>
      <c r="D82" s="83"/>
      <c r="E82" s="84"/>
      <c r="F82" s="83"/>
      <c r="G82" s="84"/>
      <c r="H82" s="83"/>
      <c r="I82" s="84"/>
      <c r="J82" s="83"/>
      <c r="K82" s="85"/>
    </row>
    <row r="83" spans="1:11" x14ac:dyDescent="0.35">
      <c r="A83" s="67">
        <v>700</v>
      </c>
      <c r="B83" s="78"/>
      <c r="C83" s="77"/>
      <c r="D83" s="78"/>
      <c r="E83" s="77"/>
      <c r="F83" s="78"/>
      <c r="G83" s="77"/>
      <c r="H83" s="78"/>
      <c r="I83" s="77"/>
      <c r="J83" s="78"/>
      <c r="K83" s="79"/>
    </row>
    <row r="84" spans="1:11" x14ac:dyDescent="0.35">
      <c r="A84" s="63">
        <v>710</v>
      </c>
      <c r="B84" s="74"/>
      <c r="C84" s="75"/>
      <c r="D84" s="74"/>
      <c r="E84" s="75"/>
      <c r="F84" s="74"/>
      <c r="G84" s="75"/>
      <c r="H84" s="74"/>
      <c r="I84" s="75"/>
      <c r="J84" s="74"/>
      <c r="K84" s="76"/>
    </row>
    <row r="85" spans="1:11" x14ac:dyDescent="0.35">
      <c r="A85" s="63">
        <v>720</v>
      </c>
      <c r="B85" s="74"/>
      <c r="C85" s="75"/>
      <c r="D85" s="74"/>
      <c r="E85" s="75"/>
      <c r="F85" s="74"/>
      <c r="G85" s="75"/>
      <c r="H85" s="74"/>
      <c r="I85" s="75"/>
      <c r="J85" s="74"/>
      <c r="K85" s="76"/>
    </row>
    <row r="86" spans="1:11" x14ac:dyDescent="0.35">
      <c r="A86" s="63">
        <v>730</v>
      </c>
      <c r="B86" s="74"/>
      <c r="C86" s="75"/>
      <c r="D86" s="74"/>
      <c r="E86" s="75"/>
      <c r="F86" s="74"/>
      <c r="G86" s="75"/>
      <c r="H86" s="74"/>
      <c r="I86" s="75"/>
      <c r="J86" s="74"/>
      <c r="K86" s="76"/>
    </row>
    <row r="87" spans="1:11" x14ac:dyDescent="0.35">
      <c r="A87" s="63">
        <v>740</v>
      </c>
      <c r="B87" s="74"/>
      <c r="C87" s="75"/>
      <c r="D87" s="74"/>
      <c r="E87" s="75"/>
      <c r="F87" s="74"/>
      <c r="G87" s="75"/>
      <c r="H87" s="74"/>
      <c r="I87" s="75"/>
      <c r="J87" s="74"/>
      <c r="K87" s="76"/>
    </row>
    <row r="88" spans="1:11" x14ac:dyDescent="0.35">
      <c r="A88" s="67">
        <v>750</v>
      </c>
      <c r="B88" s="68"/>
      <c r="C88" s="69"/>
      <c r="D88" s="68"/>
      <c r="E88" s="69"/>
      <c r="F88" s="68"/>
      <c r="G88" s="69"/>
      <c r="H88" s="68"/>
      <c r="I88" s="69"/>
      <c r="J88" s="68"/>
      <c r="K88" s="70"/>
    </row>
    <row r="89" spans="1:11" x14ac:dyDescent="0.35">
      <c r="A89" s="63">
        <v>760</v>
      </c>
      <c r="B89" s="74"/>
      <c r="C89" s="75"/>
      <c r="D89" s="74"/>
      <c r="E89" s="75"/>
      <c r="F89" s="74"/>
      <c r="G89" s="75"/>
      <c r="H89" s="74"/>
      <c r="I89" s="75"/>
      <c r="J89" s="74"/>
      <c r="K89" s="76"/>
    </row>
    <row r="90" spans="1:11" x14ac:dyDescent="0.35">
      <c r="A90" s="63">
        <v>770</v>
      </c>
      <c r="B90" s="74"/>
      <c r="C90" s="75"/>
      <c r="D90" s="74"/>
      <c r="E90" s="75"/>
      <c r="F90" s="74"/>
      <c r="G90" s="75"/>
      <c r="H90" s="74"/>
      <c r="I90" s="75"/>
      <c r="J90" s="74"/>
      <c r="K90" s="76"/>
    </row>
    <row r="91" spans="1:11" x14ac:dyDescent="0.35">
      <c r="A91" s="63">
        <v>780</v>
      </c>
      <c r="B91" s="74"/>
      <c r="C91" s="75"/>
      <c r="D91" s="74"/>
      <c r="E91" s="75"/>
      <c r="F91" s="74"/>
      <c r="G91" s="75"/>
      <c r="H91" s="74"/>
      <c r="I91" s="75"/>
      <c r="J91" s="74"/>
      <c r="K91" s="76"/>
    </row>
    <row r="92" spans="1:11" x14ac:dyDescent="0.35">
      <c r="A92" s="63">
        <v>790</v>
      </c>
      <c r="B92" s="74"/>
      <c r="C92" s="75"/>
      <c r="D92" s="74"/>
      <c r="E92" s="75"/>
      <c r="F92" s="74"/>
      <c r="G92" s="75"/>
      <c r="H92" s="74"/>
      <c r="I92" s="75"/>
      <c r="J92" s="74"/>
      <c r="K92" s="76"/>
    </row>
    <row r="93" spans="1:11" x14ac:dyDescent="0.35">
      <c r="A93" s="63">
        <v>800</v>
      </c>
      <c r="B93" s="74"/>
      <c r="C93" s="75"/>
      <c r="D93" s="74"/>
      <c r="E93" s="75"/>
      <c r="F93" s="74"/>
      <c r="G93" s="75"/>
      <c r="H93" s="74"/>
      <c r="I93" s="75"/>
      <c r="J93" s="74"/>
      <c r="K93" s="76"/>
    </row>
    <row r="94" spans="1:11" x14ac:dyDescent="0.35">
      <c r="A94" s="97">
        <v>810</v>
      </c>
      <c r="B94" s="98"/>
      <c r="C94" s="69"/>
      <c r="D94" s="68"/>
      <c r="E94" s="69"/>
      <c r="F94" s="68"/>
      <c r="G94" s="69"/>
      <c r="H94" s="68"/>
      <c r="I94" s="69"/>
      <c r="J94" s="68"/>
      <c r="K94" s="70"/>
    </row>
    <row r="95" spans="1:11" x14ac:dyDescent="0.35">
      <c r="A95" s="99">
        <v>820</v>
      </c>
      <c r="B95" s="100"/>
      <c r="C95" s="75"/>
      <c r="D95" s="74"/>
      <c r="E95" s="75"/>
      <c r="F95" s="74"/>
      <c r="G95" s="75"/>
      <c r="H95" s="74"/>
      <c r="I95" s="75"/>
      <c r="J95" s="74"/>
      <c r="K95" s="76"/>
    </row>
    <row r="96" spans="1:11" x14ac:dyDescent="0.35">
      <c r="A96" s="99">
        <v>830</v>
      </c>
      <c r="B96" s="100"/>
      <c r="C96" s="75"/>
      <c r="D96" s="74"/>
      <c r="E96" s="75"/>
      <c r="F96" s="74"/>
      <c r="G96" s="75"/>
      <c r="H96" s="74"/>
      <c r="I96" s="75"/>
      <c r="J96" s="74"/>
      <c r="K96" s="76"/>
    </row>
    <row r="97" spans="1:11" x14ac:dyDescent="0.35">
      <c r="A97" s="99">
        <v>840</v>
      </c>
      <c r="B97" s="100"/>
      <c r="C97" s="75"/>
      <c r="D97" s="74"/>
      <c r="E97" s="75"/>
      <c r="F97" s="74"/>
      <c r="G97" s="75"/>
      <c r="H97" s="74"/>
      <c r="I97" s="75"/>
      <c r="J97" s="74"/>
      <c r="K97" s="76"/>
    </row>
    <row r="98" spans="1:11" x14ac:dyDescent="0.35">
      <c r="A98" s="97">
        <v>850</v>
      </c>
      <c r="B98" s="98"/>
      <c r="C98" s="69"/>
      <c r="D98" s="68"/>
      <c r="E98" s="69"/>
      <c r="F98" s="68"/>
      <c r="G98" s="69"/>
      <c r="H98" s="68"/>
      <c r="I98" s="69"/>
      <c r="J98" s="68"/>
      <c r="K98" s="70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g2ARPqQSfMK57/lyL8buSF+oGx6Vx0K5pdfUAHue5xbWnjrLdz289798Tt1xzE2ClFBIKuUt60NNHfhk7gJTPQ==" saltValue="vjznT5IMKLGQOY+r45DZiQ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7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18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"/>
      <c r="D6" s="149"/>
      <c r="E6" s="106"/>
      <c r="F6" s="12" t="s">
        <v>26</v>
      </c>
      <c r="G6" s="107">
        <f>B18</f>
        <v>18.85092064010583</v>
      </c>
      <c r="H6" s="14" t="s">
        <v>28</v>
      </c>
      <c r="I6" s="15">
        <v>0.05</v>
      </c>
      <c r="J6" s="16" t="s">
        <v>2</v>
      </c>
      <c r="K6" s="2">
        <v>267</v>
      </c>
    </row>
    <row r="7" spans="1:11" ht="16" x14ac:dyDescent="0.4">
      <c r="A7" s="17" t="s">
        <v>23</v>
      </c>
      <c r="B7" s="18">
        <f>(1-0.006*$K$8/$K$6)</f>
        <v>0.98179775280898873</v>
      </c>
      <c r="C7" s="19" t="s">
        <v>20</v>
      </c>
      <c r="D7" s="150"/>
      <c r="E7" s="21"/>
      <c r="F7" s="22"/>
      <c r="G7" s="23"/>
      <c r="H7" s="24" t="s">
        <v>22</v>
      </c>
      <c r="I7" s="25"/>
      <c r="J7" s="26" t="s">
        <v>1</v>
      </c>
      <c r="K7" s="2">
        <v>400</v>
      </c>
    </row>
    <row r="8" spans="1:11" x14ac:dyDescent="0.35">
      <c r="A8" s="17" t="s">
        <v>21</v>
      </c>
      <c r="B8" s="27">
        <f>K6/K7</f>
        <v>0.66749999999999998</v>
      </c>
      <c r="C8" s="151"/>
      <c r="D8" s="150"/>
      <c r="E8" s="21"/>
      <c r="F8" s="29" t="s">
        <v>27</v>
      </c>
      <c r="G8" s="30">
        <v>720</v>
      </c>
      <c r="H8" s="31" t="s">
        <v>29</v>
      </c>
      <c r="I8" s="32">
        <f>(2/3*K8)/1000</f>
        <v>0.54</v>
      </c>
      <c r="J8" s="26" t="s">
        <v>0</v>
      </c>
      <c r="K8" s="2">
        <v>810</v>
      </c>
    </row>
    <row r="9" spans="1:11" x14ac:dyDescent="0.35">
      <c r="A9" s="33" t="s">
        <v>16</v>
      </c>
      <c r="B9" s="34">
        <f>(1.1203+((1.1465-1.1203)/(0.7-0.65))*($B$8-0.65))</f>
        <v>1.12947</v>
      </c>
      <c r="C9" s="152"/>
      <c r="D9" s="36" t="s">
        <v>11</v>
      </c>
      <c r="E9" s="37">
        <f>(0.01*I8)*1000</f>
        <v>5.4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6"/>
      <c r="C10" s="151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147" t="s">
        <v>24</v>
      </c>
      <c r="B12" s="110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63">
        <v>0</v>
      </c>
      <c r="B13" s="64">
        <v>0</v>
      </c>
      <c r="C13" s="65">
        <v>0</v>
      </c>
      <c r="D13" s="64">
        <v>0</v>
      </c>
      <c r="E13" s="65">
        <f t="shared" ref="E13:K22" si="0">$B$7*(1-($B$6*$K$8/($A13+E$12)))^1.5*(2/3)^1.5*$B$9*SQRT(9806.6)*$K$6*($A13+E$12)^1.5*0.0000036</f>
        <v>2.4725502209461042E-2</v>
      </c>
      <c r="F13" s="64">
        <f t="shared" si="0"/>
        <v>0.11302703019597819</v>
      </c>
      <c r="G13" s="65">
        <f t="shared" si="0"/>
        <v>0.23671867593639309</v>
      </c>
      <c r="H13" s="64">
        <f t="shared" si="0"/>
        <v>0.38755662224005732</v>
      </c>
      <c r="I13" s="65">
        <f t="shared" si="0"/>
        <v>0.56131563340619239</v>
      </c>
      <c r="J13" s="64">
        <f t="shared" si="0"/>
        <v>0.75529329744506535</v>
      </c>
      <c r="K13" s="66">
        <f t="shared" si="0"/>
        <v>0.9675666535469275</v>
      </c>
    </row>
    <row r="14" spans="1:11" x14ac:dyDescent="0.35">
      <c r="A14" s="63">
        <v>10</v>
      </c>
      <c r="B14" s="64">
        <f t="shared" ref="B14:D33" si="1">$B$7*(1-($B$6*$K$8/($A14+B$12)))^1.5*(2/3)^1.5*$B$9*SQRT(9806.6)*$K$6*($A14+B$12)^1.5*0.0000036</f>
        <v>1.1966762097635344</v>
      </c>
      <c r="C14" s="65">
        <f t="shared" si="1"/>
        <v>1.4414648972748645</v>
      </c>
      <c r="D14" s="64">
        <f t="shared" si="1"/>
        <v>1.7009860214819514</v>
      </c>
      <c r="E14" s="65">
        <f t="shared" si="0"/>
        <v>1.9744462655778314</v>
      </c>
      <c r="F14" s="64">
        <f t="shared" si="0"/>
        <v>2.261168237934434</v>
      </c>
      <c r="G14" s="65">
        <f t="shared" si="0"/>
        <v>2.5605647029670937</v>
      </c>
      <c r="H14" s="64">
        <f t="shared" si="0"/>
        <v>2.8721201869355539</v>
      </c>
      <c r="I14" s="65">
        <f t="shared" si="0"/>
        <v>3.1953774471328038</v>
      </c>
      <c r="J14" s="64">
        <f t="shared" si="0"/>
        <v>3.5299272657441172</v>
      </c>
      <c r="K14" s="66">
        <f t="shared" si="0"/>
        <v>3.8754005860859477</v>
      </c>
    </row>
    <row r="15" spans="1:11" x14ac:dyDescent="0.35">
      <c r="A15" s="63">
        <v>20</v>
      </c>
      <c r="B15" s="64">
        <f t="shared" si="1"/>
        <v>4.2314623420580917</v>
      </c>
      <c r="C15" s="65">
        <f t="shared" si="1"/>
        <v>4.5978065389206231</v>
      </c>
      <c r="D15" s="64">
        <f t="shared" si="1"/>
        <v>4.9741522768133963</v>
      </c>
      <c r="E15" s="65">
        <f t="shared" si="0"/>
        <v>5.3602404966616772</v>
      </c>
      <c r="F15" s="64">
        <f t="shared" si="0"/>
        <v>5.7558312879851901</v>
      </c>
      <c r="G15" s="65">
        <f t="shared" si="0"/>
        <v>6.160701639671915</v>
      </c>
      <c r="H15" s="64">
        <f t="shared" si="0"/>
        <v>6.5746435441785751</v>
      </c>
      <c r="I15" s="65">
        <f t="shared" si="0"/>
        <v>6.9974623867973476</v>
      </c>
      <c r="J15" s="64">
        <f t="shared" si="0"/>
        <v>7.4289755671287692</v>
      </c>
      <c r="K15" s="66">
        <f t="shared" si="0"/>
        <v>7.86901131141029</v>
      </c>
    </row>
    <row r="16" spans="1:11" x14ac:dyDescent="0.35">
      <c r="A16" s="63">
        <v>30</v>
      </c>
      <c r="B16" s="64">
        <f t="shared" si="1"/>
        <v>8.3174076430099433</v>
      </c>
      <c r="C16" s="65">
        <f t="shared" si="1"/>
        <v>8.7740114849892858</v>
      </c>
      <c r="D16" s="64">
        <f t="shared" si="1"/>
        <v>9.2386778737171049</v>
      </c>
      <c r="E16" s="65">
        <f t="shared" si="0"/>
        <v>9.7112692664653775</v>
      </c>
      <c r="F16" s="64">
        <f t="shared" si="0"/>
        <v>10.191654929019856</v>
      </c>
      <c r="G16" s="65">
        <f t="shared" si="0"/>
        <v>10.679710391794602</v>
      </c>
      <c r="H16" s="64">
        <f t="shared" si="0"/>
        <v>11.175316964900984</v>
      </c>
      <c r="I16" s="65">
        <f t="shared" si="0"/>
        <v>11.678361304200388</v>
      </c>
      <c r="J16" s="64">
        <f t="shared" si="0"/>
        <v>12.188735021648704</v>
      </c>
      <c r="K16" s="66">
        <f t="shared" si="0"/>
        <v>12.7063343342839</v>
      </c>
    </row>
    <row r="17" spans="1:11" x14ac:dyDescent="0.35">
      <c r="A17" s="63">
        <v>40</v>
      </c>
      <c r="B17" s="64">
        <f t="shared" si="1"/>
        <v>13.231059747064494</v>
      </c>
      <c r="C17" s="65">
        <f t="shared" si="1"/>
        <v>13.762815765473505</v>
      </c>
      <c r="D17" s="64">
        <f t="shared" si="1"/>
        <v>14.30151063438986</v>
      </c>
      <c r="E17" s="65">
        <f t="shared" si="0"/>
        <v>14.847056100218198</v>
      </c>
      <c r="F17" s="64">
        <f t="shared" si="0"/>
        <v>15.399367193679836</v>
      </c>
      <c r="G17" s="65">
        <f t="shared" si="0"/>
        <v>15.958362031012822</v>
      </c>
      <c r="H17" s="64">
        <f t="shared" si="0"/>
        <v>16.523961631622402</v>
      </c>
      <c r="I17" s="65">
        <f t="shared" si="0"/>
        <v>17.096089750471926</v>
      </c>
      <c r="J17" s="64">
        <f t="shared" si="0"/>
        <v>17.6746727237167</v>
      </c>
      <c r="K17" s="66">
        <f t="shared" si="0"/>
        <v>18.259639326264761</v>
      </c>
    </row>
    <row r="18" spans="1:11" x14ac:dyDescent="0.35">
      <c r="A18" s="67">
        <v>50</v>
      </c>
      <c r="B18" s="68">
        <f t="shared" si="1"/>
        <v>18.85092064010583</v>
      </c>
      <c r="C18" s="69">
        <f t="shared" si="1"/>
        <v>19.448449932383063</v>
      </c>
      <c r="D18" s="68">
        <f t="shared" si="1"/>
        <v>20.052162542300508</v>
      </c>
      <c r="E18" s="69">
        <f t="shared" si="0"/>
        <v>20.661995776059211</v>
      </c>
      <c r="F18" s="68">
        <f t="shared" si="0"/>
        <v>21.27788880910407</v>
      </c>
      <c r="G18" s="69">
        <f t="shared" si="0"/>
        <v>21.89978259503955</v>
      </c>
      <c r="H18" s="68">
        <f t="shared" si="0"/>
        <v>22.527619780641036</v>
      </c>
      <c r="I18" s="69">
        <f t="shared" si="0"/>
        <v>23.161344626446599</v>
      </c>
      <c r="J18" s="68">
        <f t="shared" si="0"/>
        <v>23.80090293246721</v>
      </c>
      <c r="K18" s="70">
        <f t="shared" si="0"/>
        <v>24.446241968598478</v>
      </c>
    </row>
    <row r="19" spans="1:11" x14ac:dyDescent="0.35">
      <c r="A19" s="59">
        <v>60</v>
      </c>
      <c r="B19" s="71">
        <f t="shared" si="1"/>
        <v>25.097310409358137</v>
      </c>
      <c r="C19" s="72">
        <f t="shared" si="1"/>
        <v>25.754058272610191</v>
      </c>
      <c r="D19" s="71">
        <f t="shared" si="1"/>
        <v>26.416436861966663</v>
      </c>
      <c r="E19" s="72">
        <f t="shared" si="0"/>
        <v>27.084398712589575</v>
      </c>
      <c r="F19" s="71">
        <f t="shared" si="0"/>
        <v>27.757897540137936</v>
      </c>
      <c r="G19" s="72">
        <f t="shared" si="0"/>
        <v>28.436888192629755</v>
      </c>
      <c r="H19" s="71">
        <f t="shared" si="0"/>
        <v>29.121326605007958</v>
      </c>
      <c r="I19" s="72">
        <f t="shared" si="0"/>
        <v>29.81116975621876</v>
      </c>
      <c r="J19" s="71">
        <f t="shared" si="0"/>
        <v>30.506375628625637</v>
      </c>
      <c r="K19" s="73">
        <f t="shared" si="0"/>
        <v>31.20690316959876</v>
      </c>
    </row>
    <row r="20" spans="1:11" x14ac:dyDescent="0.35">
      <c r="A20" s="63">
        <v>70</v>
      </c>
      <c r="B20" s="74">
        <f t="shared" si="1"/>
        <v>31.912712255132156</v>
      </c>
      <c r="C20" s="75">
        <f t="shared" si="1"/>
        <v>32.623763655352214</v>
      </c>
      <c r="D20" s="74">
        <f t="shared" si="1"/>
        <v>33.340019001794296</v>
      </c>
      <c r="E20" s="75">
        <f t="shared" si="0"/>
        <v>34.061440756331443</v>
      </c>
      <c r="F20" s="74">
        <f t="shared" si="0"/>
        <v>34.787992181649862</v>
      </c>
      <c r="G20" s="75">
        <f t="shared" si="0"/>
        <v>35.519637313173646</v>
      </c>
      <c r="H20" s="74">
        <f t="shared" si="0"/>
        <v>36.256340932348927</v>
      </c>
      <c r="I20" s="75">
        <f t="shared" si="0"/>
        <v>36.998068541202684</v>
      </c>
      <c r="J20" s="74">
        <f t="shared" si="0"/>
        <v>37.744786338100624</v>
      </c>
      <c r="K20" s="76">
        <f t="shared" si="0"/>
        <v>38.496461194631429</v>
      </c>
    </row>
    <row r="21" spans="1:11" x14ac:dyDescent="0.35">
      <c r="A21" s="63">
        <v>80</v>
      </c>
      <c r="B21" s="74">
        <f t="shared" si="1"/>
        <v>39.253060633551328</v>
      </c>
      <c r="C21" s="75">
        <f t="shared" si="1"/>
        <v>40.014552807727185</v>
      </c>
      <c r="D21" s="74">
        <f t="shared" si="1"/>
        <v>40.780906480020604</v>
      </c>
      <c r="E21" s="75">
        <f t="shared" si="0"/>
        <v>41.552091004060088</v>
      </c>
      <c r="F21" s="74">
        <f t="shared" si="0"/>
        <v>42.328076305850864</v>
      </c>
      <c r="G21" s="75">
        <f t="shared" si="0"/>
        <v>43.108832866176748</v>
      </c>
      <c r="H21" s="74">
        <f t="shared" si="0"/>
        <v>43.894331703749572</v>
      </c>
      <c r="I21" s="75">
        <f t="shared" si="0"/>
        <v>44.684544359067672</v>
      </c>
      <c r="J21" s="74">
        <f t="shared" si="0"/>
        <v>45.479442878943274</v>
      </c>
      <c r="K21" s="76">
        <f t="shared" si="0"/>
        <v>46.278999801665528</v>
      </c>
    </row>
    <row r="22" spans="1:11" x14ac:dyDescent="0.35">
      <c r="A22" s="63">
        <v>90</v>
      </c>
      <c r="B22" s="74">
        <f t="shared" si="1"/>
        <v>47.083188142765103</v>
      </c>
      <c r="C22" s="75">
        <f t="shared" si="1"/>
        <v>47.891981381348863</v>
      </c>
      <c r="D22" s="74">
        <f t="shared" si="1"/>
        <v>48.705353446976986</v>
      </c>
      <c r="E22" s="75">
        <f t="shared" si="0"/>
        <v>49.523278707053571</v>
      </c>
      <c r="F22" s="74">
        <f t="shared" si="0"/>
        <v>50.345731954706537</v>
      </c>
      <c r="G22" s="75">
        <f t="shared" si="0"/>
        <v>51.172688397131793</v>
      </c>
      <c r="H22" s="74">
        <f t="shared" si="0"/>
        <v>52.004123644379575</v>
      </c>
      <c r="I22" s="75">
        <f t="shared" si="0"/>
        <v>52.840013698560874</v>
      </c>
      <c r="J22" s="74">
        <f t="shared" si="0"/>
        <v>53.680334943455151</v>
      </c>
      <c r="K22" s="76">
        <f t="shared" si="0"/>
        <v>54.52506413449909</v>
      </c>
    </row>
    <row r="23" spans="1:11" x14ac:dyDescent="0.35">
      <c r="A23" s="67">
        <v>100</v>
      </c>
      <c r="B23" s="68">
        <f t="shared" si="1"/>
        <v>55.374178389139828</v>
      </c>
      <c r="C23" s="69">
        <f t="shared" si="1"/>
        <v>56.227655177534047</v>
      </c>
      <c r="D23" s="68">
        <f t="shared" si="1"/>
        <v>57.085472313579459</v>
      </c>
      <c r="E23" s="69">
        <f t="shared" ref="E23:K32" si="2">$B$7*(1-($B$6*$K$8/($A23+E$12)))^1.5*(2/3)^1.5*$B$9*SQRT(9806.6)*$K$6*($A23+E$12)^1.5*0.0000036</f>
        <v>57.94760794626179</v>
      </c>
      <c r="F23" s="68">
        <f t="shared" si="2"/>
        <v>58.814040551303187</v>
      </c>
      <c r="G23" s="69">
        <f t="shared" si="2"/>
        <v>59.68474892310023</v>
      </c>
      <c r="H23" s="68">
        <f t="shared" si="2"/>
        <v>60.559712166936713</v>
      </c>
      <c r="I23" s="69">
        <f t="shared" si="2"/>
        <v>61.438909691461063</v>
      </c>
      <c r="J23" s="68">
        <f t="shared" si="2"/>
        <v>62.322321201415583</v>
      </c>
      <c r="K23" s="70">
        <f t="shared" si="2"/>
        <v>63.20992669060734</v>
      </c>
    </row>
    <row r="24" spans="1:11" x14ac:dyDescent="0.35">
      <c r="A24" s="59">
        <v>110</v>
      </c>
      <c r="B24" s="71">
        <f t="shared" si="1"/>
        <v>64.101706435111282</v>
      </c>
      <c r="C24" s="72">
        <f t="shared" si="1"/>
        <v>64.997640986693696</v>
      </c>
      <c r="D24" s="71">
        <f t="shared" si="1"/>
        <v>65.897711166449611</v>
      </c>
      <c r="E24" s="72">
        <f t="shared" si="2"/>
        <v>66.801898058642834</v>
      </c>
      <c r="F24" s="71">
        <f t="shared" si="2"/>
        <v>67.710183004741751</v>
      </c>
      <c r="G24" s="72">
        <f t="shared" si="2"/>
        <v>68.622547597643162</v>
      </c>
      <c r="H24" s="71">
        <f t="shared" si="2"/>
        <v>69.538973676075074</v>
      </c>
      <c r="I24" s="72">
        <f t="shared" si="2"/>
        <v>70.4594433191739</v>
      </c>
      <c r="J24" s="71">
        <f t="shared" si="2"/>
        <v>71.383938841225728</v>
      </c>
      <c r="K24" s="73">
        <f t="shared" si="2"/>
        <v>72.312442786569179</v>
      </c>
    </row>
    <row r="25" spans="1:11" x14ac:dyDescent="0.35">
      <c r="A25" s="63">
        <v>120</v>
      </c>
      <c r="B25" s="74">
        <f t="shared" si="1"/>
        <v>73.244937924650273</v>
      </c>
      <c r="C25" s="75">
        <f t="shared" si="1"/>
        <v>74.181407245225429</v>
      </c>
      <c r="D25" s="74">
        <f t="shared" si="1"/>
        <v>75.121833953706187</v>
      </c>
      <c r="E25" s="75">
        <f t="shared" si="2"/>
        <v>76.06620146664072</v>
      </c>
      <c r="F25" s="74">
        <f t="shared" si="2"/>
        <v>77.014493407326611</v>
      </c>
      <c r="G25" s="75">
        <f t="shared" si="2"/>
        <v>77.966693601549736</v>
      </c>
      <c r="H25" s="74">
        <f t="shared" si="2"/>
        <v>78.922786073446389</v>
      </c>
      <c r="I25" s="75">
        <f t="shared" si="2"/>
        <v>79.882755041481403</v>
      </c>
      <c r="J25" s="74">
        <f t="shared" si="2"/>
        <v>80.846584914540458</v>
      </c>
      <c r="K25" s="76">
        <f t="shared" si="2"/>
        <v>81.814260288130896</v>
      </c>
    </row>
    <row r="26" spans="1:11" x14ac:dyDescent="0.35">
      <c r="A26" s="63">
        <v>130</v>
      </c>
      <c r="B26" s="74">
        <f t="shared" si="1"/>
        <v>82.78576594068862</v>
      </c>
      <c r="C26" s="75">
        <f t="shared" si="1"/>
        <v>83.761086829985544</v>
      </c>
      <c r="D26" s="74">
        <f t="shared" si="1"/>
        <v>84.740208089635601</v>
      </c>
      <c r="E26" s="75">
        <f t="shared" si="2"/>
        <v>85.723115025695535</v>
      </c>
      <c r="F26" s="74">
        <f t="shared" si="2"/>
        <v>86.70979311335627</v>
      </c>
      <c r="G26" s="75">
        <f t="shared" si="2"/>
        <v>87.700227993723502</v>
      </c>
      <c r="H26" s="74">
        <f t="shared" si="2"/>
        <v>88.694405470681772</v>
      </c>
      <c r="I26" s="75">
        <f t="shared" si="2"/>
        <v>89.692311507843357</v>
      </c>
      <c r="J26" s="74">
        <f t="shared" si="2"/>
        <v>90.69393222557396</v>
      </c>
      <c r="K26" s="76">
        <f t="shared" si="2"/>
        <v>91.699253898097211</v>
      </c>
    </row>
    <row r="27" spans="1:11" x14ac:dyDescent="0.35">
      <c r="A27" s="63">
        <v>140</v>
      </c>
      <c r="B27" s="74">
        <f t="shared" si="1"/>
        <v>92.708262950673245</v>
      </c>
      <c r="C27" s="75">
        <f t="shared" si="1"/>
        <v>93.720945956848254</v>
      </c>
      <c r="D27" s="74">
        <f t="shared" si="1"/>
        <v>94.737289635774317</v>
      </c>
      <c r="E27" s="75">
        <f t="shared" si="2"/>
        <v>95.757280849596938</v>
      </c>
      <c r="F27" s="74">
        <f t="shared" si="2"/>
        <v>96.780906600907144</v>
      </c>
      <c r="G27" s="75">
        <f t="shared" si="2"/>
        <v>97.808154030256347</v>
      </c>
      <c r="H27" s="74">
        <f t="shared" si="2"/>
        <v>98.83901041373386</v>
      </c>
      <c r="I27" s="75">
        <f t="shared" si="2"/>
        <v>99.873463160601588</v>
      </c>
      <c r="J27" s="74">
        <f t="shared" si="2"/>
        <v>100.91149981098762</v>
      </c>
      <c r="K27" s="76">
        <f t="shared" si="2"/>
        <v>101.95310803363462</v>
      </c>
    </row>
    <row r="28" spans="1:11" x14ac:dyDescent="0.35">
      <c r="A28" s="67">
        <v>150</v>
      </c>
      <c r="B28" s="74">
        <f t="shared" si="1"/>
        <v>102.99827562370201</v>
      </c>
      <c r="C28" s="77">
        <f t="shared" si="1"/>
        <v>104.04699050062128</v>
      </c>
      <c r="D28" s="78">
        <f t="shared" si="1"/>
        <v>105.09924070600074</v>
      </c>
      <c r="E28" s="77">
        <f t="shared" si="2"/>
        <v>106.15501440157978</v>
      </c>
      <c r="F28" s="78">
        <f t="shared" si="2"/>
        <v>107.21429986723146</v>
      </c>
      <c r="G28" s="77">
        <f t="shared" si="2"/>
        <v>108.27708549901004</v>
      </c>
      <c r="H28" s="78">
        <f t="shared" si="2"/>
        <v>109.34335980724468</v>
      </c>
      <c r="I28" s="77">
        <f t="shared" si="2"/>
        <v>110.41311141467577</v>
      </c>
      <c r="J28" s="78">
        <f t="shared" si="2"/>
        <v>111.48632905463377</v>
      </c>
      <c r="K28" s="79">
        <f t="shared" si="2"/>
        <v>112.56300156925884</v>
      </c>
    </row>
    <row r="29" spans="1:11" x14ac:dyDescent="0.35">
      <c r="A29" s="59">
        <v>160</v>
      </c>
      <c r="B29" s="80">
        <f t="shared" si="1"/>
        <v>113.64311790776132</v>
      </c>
      <c r="C29" s="81">
        <f t="shared" si="1"/>
        <v>114.7266671247199</v>
      </c>
      <c r="D29" s="80">
        <f t="shared" si="1"/>
        <v>115.813638378417</v>
      </c>
      <c r="E29" s="81">
        <f t="shared" si="2"/>
        <v>116.90402092921282</v>
      </c>
      <c r="F29" s="80">
        <f t="shared" si="2"/>
        <v>117.99780413795229</v>
      </c>
      <c r="G29" s="81">
        <f t="shared" si="2"/>
        <v>119.09497746440829</v>
      </c>
      <c r="H29" s="80">
        <f t="shared" si="2"/>
        <v>120.1955304657583</v>
      </c>
      <c r="I29" s="81">
        <f t="shared" si="2"/>
        <v>121.29945279509234</v>
      </c>
      <c r="J29" s="80">
        <f t="shared" si="2"/>
        <v>122.406734199955</v>
      </c>
      <c r="K29" s="82">
        <f t="shared" si="2"/>
        <v>123.51736452091615</v>
      </c>
    </row>
    <row r="30" spans="1:11" x14ac:dyDescent="0.35">
      <c r="A30" s="63">
        <v>170</v>
      </c>
      <c r="B30" s="83">
        <f t="shared" si="1"/>
        <v>124.63133369017258</v>
      </c>
      <c r="C30" s="84">
        <f t="shared" si="1"/>
        <v>125.74863173017953</v>
      </c>
      <c r="D30" s="83">
        <f t="shared" si="1"/>
        <v>126.86924875230937</v>
      </c>
      <c r="E30" s="84">
        <f t="shared" si="2"/>
        <v>127.99317495553973</v>
      </c>
      <c r="F30" s="83">
        <f t="shared" si="2"/>
        <v>129.12040062516627</v>
      </c>
      <c r="G30" s="84">
        <f t="shared" si="2"/>
        <v>130.25091613154405</v>
      </c>
      <c r="H30" s="83">
        <f t="shared" si="2"/>
        <v>131.38471192885271</v>
      </c>
      <c r="I30" s="84">
        <f t="shared" si="2"/>
        <v>132.5217785538884</v>
      </c>
      <c r="J30" s="83">
        <f t="shared" si="2"/>
        <v>133.66210662487791</v>
      </c>
      <c r="K30" s="85">
        <f t="shared" si="2"/>
        <v>134.80568684031763</v>
      </c>
    </row>
    <row r="31" spans="1:11" x14ac:dyDescent="0.35">
      <c r="A31" s="63">
        <v>180</v>
      </c>
      <c r="B31" s="83">
        <f t="shared" si="1"/>
        <v>135.9525099778358</v>
      </c>
      <c r="C31" s="84">
        <f t="shared" si="1"/>
        <v>137.10256689307667</v>
      </c>
      <c r="D31" s="83">
        <f t="shared" si="1"/>
        <v>138.25584851860637</v>
      </c>
      <c r="E31" s="84">
        <f t="shared" si="2"/>
        <v>139.41234586284131</v>
      </c>
      <c r="F31" s="83">
        <f t="shared" si="2"/>
        <v>140.57205000899518</v>
      </c>
      <c r="G31" s="84">
        <f t="shared" si="2"/>
        <v>141.73495211404895</v>
      </c>
      <c r="H31" s="83">
        <f t="shared" si="2"/>
        <v>142.90104340773931</v>
      </c>
      <c r="I31" s="84">
        <f t="shared" si="2"/>
        <v>144.07031519156476</v>
      </c>
      <c r="J31" s="83">
        <f t="shared" si="2"/>
        <v>145.24275883781453</v>
      </c>
      <c r="K31" s="85">
        <f t="shared" si="2"/>
        <v>146.41836578861233</v>
      </c>
    </row>
    <row r="32" spans="1:11" x14ac:dyDescent="0.35">
      <c r="A32" s="63">
        <v>190</v>
      </c>
      <c r="B32" s="83">
        <f t="shared" si="1"/>
        <v>147.59712755497904</v>
      </c>
      <c r="C32" s="84">
        <f t="shared" si="1"/>
        <v>148.77903571591401</v>
      </c>
      <c r="D32" s="83">
        <f t="shared" si="1"/>
        <v>149.96408191749225</v>
      </c>
      <c r="E32" s="84">
        <f t="shared" si="2"/>
        <v>151.15225787197869</v>
      </c>
      <c r="F32" s="83">
        <f t="shared" si="2"/>
        <v>152.3435553569584</v>
      </c>
      <c r="G32" s="84">
        <f t="shared" si="2"/>
        <v>153.53796621448367</v>
      </c>
      <c r="H32" s="83">
        <f t="shared" si="2"/>
        <v>154.73548235023515</v>
      </c>
      <c r="I32" s="84">
        <f t="shared" si="2"/>
        <v>155.93609573270038</v>
      </c>
      <c r="J32" s="83">
        <f t="shared" si="2"/>
        <v>157.13979839236347</v>
      </c>
      <c r="K32" s="85">
        <f t="shared" si="2"/>
        <v>158.34658242091388</v>
      </c>
    </row>
    <row r="33" spans="1:11" x14ac:dyDescent="0.35">
      <c r="A33" s="67">
        <v>200</v>
      </c>
      <c r="B33" s="86">
        <f t="shared" si="1"/>
        <v>159.55643997046568</v>
      </c>
      <c r="C33" s="77">
        <f t="shared" si="1"/>
        <v>160.76936325279272</v>
      </c>
      <c r="D33" s="78">
        <f t="shared" si="1"/>
        <v>161.98534453857545</v>
      </c>
      <c r="E33" s="77">
        <f t="shared" ref="E33:K42" si="3">$B$7*(1-($B$6*$K$8/($A33+E$12)))^1.5*(2/3)^1.5*$B$9*SQRT(9806.6)*$K$6*($A33+E$12)^1.5*0.0000036</f>
        <v>163.20437615666313</v>
      </c>
      <c r="F33" s="78">
        <f t="shared" si="3"/>
        <v>164.42645049334737</v>
      </c>
      <c r="G33" s="77">
        <f t="shared" si="3"/>
        <v>165.65155999164963</v>
      </c>
      <c r="H33" s="78">
        <f t="shared" si="3"/>
        <v>166.87969715061817</v>
      </c>
      <c r="I33" s="77">
        <f t="shared" si="3"/>
        <v>168.11085452464144</v>
      </c>
      <c r="J33" s="78">
        <f t="shared" si="3"/>
        <v>169.34502472276981</v>
      </c>
      <c r="K33" s="79">
        <f t="shared" si="3"/>
        <v>170.58220040805003</v>
      </c>
    </row>
    <row r="34" spans="1:11" x14ac:dyDescent="0.35">
      <c r="A34" s="59">
        <v>210</v>
      </c>
      <c r="B34" s="80">
        <f t="shared" ref="B34:D53" si="4">$B$7*(1-($B$6*$K$8/($A34+B$12)))^1.5*(2/3)^1.5*$B$9*SQRT(9806.6)*$K$6*($A34+B$12)^1.5*0.0000036</f>
        <v>171.82237429687095</v>
      </c>
      <c r="C34" s="81">
        <f t="shared" si="4"/>
        <v>173.06553915832089</v>
      </c>
      <c r="D34" s="80">
        <f t="shared" si="4"/>
        <v>174.31168781355413</v>
      </c>
      <c r="E34" s="81">
        <f t="shared" si="3"/>
        <v>175.56081313516972</v>
      </c>
      <c r="F34" s="80">
        <f t="shared" si="3"/>
        <v>176.81290804659997</v>
      </c>
      <c r="G34" s="81">
        <f t="shared" si="3"/>
        <v>178.06796552150911</v>
      </c>
      <c r="H34" s="80">
        <f t="shared" si="3"/>
        <v>179.32597858320165</v>
      </c>
      <c r="I34" s="81">
        <f t="shared" si="3"/>
        <v>180.58694030403976</v>
      </c>
      <c r="J34" s="80">
        <f t="shared" si="3"/>
        <v>181.85084380487322</v>
      </c>
      <c r="K34" s="82">
        <f t="shared" si="3"/>
        <v>183.11768225447443</v>
      </c>
    </row>
    <row r="35" spans="1:11" x14ac:dyDescent="0.35">
      <c r="A35" s="63">
        <v>220</v>
      </c>
      <c r="B35" s="83">
        <f t="shared" si="4"/>
        <v>184.38744886898479</v>
      </c>
      <c r="C35" s="84">
        <f t="shared" si="4"/>
        <v>185.66013691137098</v>
      </c>
      <c r="D35" s="83">
        <f t="shared" si="4"/>
        <v>186.93573969088752</v>
      </c>
      <c r="E35" s="84">
        <f t="shared" si="3"/>
        <v>188.21425056254995</v>
      </c>
      <c r="F35" s="83">
        <f t="shared" si="3"/>
        <v>189.49566292661473</v>
      </c>
      <c r="G35" s="84">
        <f t="shared" si="3"/>
        <v>190.779970228069</v>
      </c>
      <c r="H35" s="83">
        <f t="shared" si="3"/>
        <v>192.06716595612747</v>
      </c>
      <c r="I35" s="84">
        <f t="shared" si="3"/>
        <v>193.3572436437357</v>
      </c>
      <c r="J35" s="83">
        <f t="shared" si="3"/>
        <v>194.65019686708635</v>
      </c>
      <c r="K35" s="85">
        <f t="shared" si="3"/>
        <v>195.94601924513498</v>
      </c>
    </row>
    <row r="36" spans="1:11" x14ac:dyDescent="0.35">
      <c r="A36" s="63">
        <v>230</v>
      </c>
      <c r="B36" s="83">
        <f t="shared" si="4"/>
        <v>197.24470443913123</v>
      </c>
      <c r="C36" s="84">
        <f t="shared" si="4"/>
        <v>198.54624615215124</v>
      </c>
      <c r="D36" s="83">
        <f t="shared" si="4"/>
        <v>199.85063812864178</v>
      </c>
      <c r="E36" s="84">
        <f t="shared" si="3"/>
        <v>201.15787415396622</v>
      </c>
      <c r="F36" s="83">
        <f t="shared" si="3"/>
        <v>202.46794805396462</v>
      </c>
      <c r="G36" s="84">
        <f t="shared" si="3"/>
        <v>203.78085369451159</v>
      </c>
      <c r="H36" s="83">
        <f t="shared" si="3"/>
        <v>205.09658498108965</v>
      </c>
      <c r="I36" s="84">
        <f t="shared" si="3"/>
        <v>206.41513585836131</v>
      </c>
      <c r="J36" s="83">
        <f t="shared" si="3"/>
        <v>207.7365003097548</v>
      </c>
      <c r="K36" s="85">
        <f t="shared" si="3"/>
        <v>209.06067235704813</v>
      </c>
    </row>
    <row r="37" spans="1:11" x14ac:dyDescent="0.35">
      <c r="A37" s="63">
        <v>240</v>
      </c>
      <c r="B37" s="83">
        <f t="shared" si="4"/>
        <v>210.38764605996582</v>
      </c>
      <c r="C37" s="84">
        <f t="shared" si="4"/>
        <v>211.71741551577995</v>
      </c>
      <c r="D37" s="83">
        <f t="shared" si="4"/>
        <v>213.0499748589146</v>
      </c>
      <c r="E37" s="84">
        <f t="shared" si="3"/>
        <v>214.38531826055623</v>
      </c>
      <c r="F37" s="83">
        <f t="shared" si="3"/>
        <v>215.72343992827609</v>
      </c>
      <c r="G37" s="84">
        <f t="shared" si="3"/>
        <v>217.06433410564847</v>
      </c>
      <c r="H37" s="83">
        <f t="shared" si="3"/>
        <v>218.4079950718816</v>
      </c>
      <c r="I37" s="84">
        <f t="shared" si="3"/>
        <v>219.75441714145231</v>
      </c>
      <c r="J37" s="83">
        <f t="shared" si="3"/>
        <v>221.10359466374214</v>
      </c>
      <c r="K37" s="85">
        <f t="shared" si="3"/>
        <v>222.45552202268436</v>
      </c>
    </row>
    <row r="38" spans="1:11" x14ac:dyDescent="0.35">
      <c r="A38" s="67">
        <v>250</v>
      </c>
      <c r="B38" s="78">
        <f t="shared" si="4"/>
        <v>223.81019363641227</v>
      </c>
      <c r="C38" s="77">
        <f t="shared" si="4"/>
        <v>225.16760395691392</v>
      </c>
      <c r="D38" s="78">
        <f t="shared" si="4"/>
        <v>226.52774746968979</v>
      </c>
      <c r="E38" s="77">
        <f t="shared" si="3"/>
        <v>227.89061869341907</v>
      </c>
      <c r="F38" s="78">
        <f t="shared" si="3"/>
        <v>229.256212179627</v>
      </c>
      <c r="G38" s="77">
        <f t="shared" si="3"/>
        <v>230.62452251235715</v>
      </c>
      <c r="H38" s="78">
        <f t="shared" si="3"/>
        <v>231.99554430785159</v>
      </c>
      <c r="I38" s="77">
        <f t="shared" si="3"/>
        <v>233.3692722142315</v>
      </c>
      <c r="J38" s="78">
        <f t="shared" si="3"/>
        <v>234.74570091118312</v>
      </c>
      <c r="K38" s="79">
        <f t="shared" si="3"/>
        <v>236.124825109651</v>
      </c>
    </row>
    <row r="39" spans="1:11" x14ac:dyDescent="0.35">
      <c r="A39" s="59">
        <v>260</v>
      </c>
      <c r="B39" s="80">
        <f t="shared" si="4"/>
        <v>237.50663955153158</v>
      </c>
      <c r="C39" s="81">
        <f t="shared" si="4"/>
        <v>238.89113900937218</v>
      </c>
      <c r="D39" s="80">
        <f t="shared" si="4"/>
        <v>240.27831828607452</v>
      </c>
      <c r="E39" s="81">
        <f t="shared" si="3"/>
        <v>241.66817221460417</v>
      </c>
      <c r="F39" s="80">
        <f t="shared" si="3"/>
        <v>243.0606956576982</v>
      </c>
      <c r="G39" s="81">
        <f t="shared" si="3"/>
        <v>244.45588350758305</v>
      </c>
      <c r="H39" s="80">
        <f t="shared" si="3"/>
        <v>245.85373068569288</v>
      </c>
      <c r="I39" s="81">
        <f t="shared" si="3"/>
        <v>247.25423214239169</v>
      </c>
      <c r="J39" s="80">
        <f t="shared" si="3"/>
        <v>248.65738285670028</v>
      </c>
      <c r="K39" s="82">
        <f t="shared" si="3"/>
        <v>250.0631778360258</v>
      </c>
    </row>
    <row r="40" spans="1:11" x14ac:dyDescent="0.35">
      <c r="A40" s="63">
        <v>270</v>
      </c>
      <c r="B40" s="83">
        <f t="shared" si="4"/>
        <v>251.47161211589614</v>
      </c>
      <c r="C40" s="84">
        <f t="shared" si="4"/>
        <v>252.88268075969532</v>
      </c>
      <c r="D40" s="83">
        <f t="shared" si="4"/>
        <v>254.29637885840623</v>
      </c>
      <c r="E40" s="84">
        <f t="shared" si="3"/>
        <v>255.71270153035107</v>
      </c>
      <c r="F40" s="83">
        <f t="shared" si="3"/>
        <v>257.13164392094257</v>
      </c>
      <c r="G40" s="84">
        <f t="shared" si="3"/>
        <v>258.55320120243175</v>
      </c>
      <c r="H40" s="83">
        <f t="shared" si="3"/>
        <v>259.97736857366112</v>
      </c>
      <c r="I40" s="84">
        <f t="shared" si="3"/>
        <v>261.40414125982483</v>
      </c>
      <c r="J40" s="83">
        <f t="shared" si="3"/>
        <v>262.83351451222364</v>
      </c>
      <c r="K40" s="85">
        <f t="shared" si="3"/>
        <v>264.26548360803213</v>
      </c>
    </row>
    <row r="41" spans="1:11" x14ac:dyDescent="0.35">
      <c r="A41" s="63">
        <v>280</v>
      </c>
      <c r="B41" s="83">
        <f t="shared" si="4"/>
        <v>265.70004385006109</v>
      </c>
      <c r="C41" s="84">
        <f t="shared" si="4"/>
        <v>267.13719056653048</v>
      </c>
      <c r="D41" s="83">
        <f t="shared" si="4"/>
        <v>268.57691911083691</v>
      </c>
      <c r="E41" s="84">
        <f t="shared" si="3"/>
        <v>270.01922486133094</v>
      </c>
      <c r="F41" s="83">
        <f t="shared" si="3"/>
        <v>271.464103221095</v>
      </c>
      <c r="G41" s="84">
        <f t="shared" si="3"/>
        <v>272.91154961772003</v>
      </c>
      <c r="H41" s="83">
        <f t="shared" si="3"/>
        <v>274.36155950309336</v>
      </c>
      <c r="I41" s="84">
        <f t="shared" si="3"/>
        <v>275.81412835318082</v>
      </c>
      <c r="J41" s="83">
        <f t="shared" si="3"/>
        <v>277.26925166781501</v>
      </c>
      <c r="K41" s="85">
        <f t="shared" si="3"/>
        <v>278.72692497048945</v>
      </c>
    </row>
    <row r="42" spans="1:11" x14ac:dyDescent="0.35">
      <c r="A42" s="63">
        <v>290</v>
      </c>
      <c r="B42" s="83">
        <f t="shared" si="4"/>
        <v>280.18714380814737</v>
      </c>
      <c r="C42" s="84">
        <f t="shared" si="4"/>
        <v>281.64990375098171</v>
      </c>
      <c r="D42" s="83">
        <f t="shared" si="4"/>
        <v>283.11520039223177</v>
      </c>
      <c r="E42" s="84">
        <f t="shared" si="3"/>
        <v>284.58302934798326</v>
      </c>
      <c r="F42" s="83">
        <f t="shared" si="3"/>
        <v>286.05338625697249</v>
      </c>
      <c r="G42" s="84">
        <f t="shared" si="3"/>
        <v>287.52626678039326</v>
      </c>
      <c r="H42" s="83">
        <f t="shared" si="3"/>
        <v>289.00166660170225</v>
      </c>
      <c r="I42" s="84">
        <f t="shared" si="3"/>
        <v>290.4795814264308</v>
      </c>
      <c r="J42" s="83">
        <f t="shared" si="3"/>
        <v>291.96000698199742</v>
      </c>
      <c r="K42" s="85">
        <f t="shared" si="3"/>
        <v>293.44293901752218</v>
      </c>
    </row>
    <row r="43" spans="1:11" x14ac:dyDescent="0.35">
      <c r="A43" s="67">
        <v>300</v>
      </c>
      <c r="B43" s="78">
        <f t="shared" si="4"/>
        <v>294.92837330364233</v>
      </c>
      <c r="C43" s="77">
        <f t="shared" si="4"/>
        <v>296.4163056323344</v>
      </c>
      <c r="D43" s="78">
        <f t="shared" si="4"/>
        <v>297.90673181673429</v>
      </c>
      <c r="E43" s="77">
        <f t="shared" ref="E43:K52" si="5">$B$7*(1-($B$6*$K$8/($A43+E$12)))^1.5*(2/3)^1.5*$B$9*SQRT(9806.6)*$K$6*($A43+E$12)^1.5*0.0000036</f>
        <v>299.39964769095639</v>
      </c>
      <c r="F43" s="78">
        <f t="shared" si="5"/>
        <v>300.89504910992628</v>
      </c>
      <c r="G43" s="77">
        <f t="shared" si="5"/>
        <v>302.3929319492027</v>
      </c>
      <c r="H43" s="78">
        <f t="shared" si="5"/>
        <v>303.8932921048069</v>
      </c>
      <c r="I43" s="77">
        <f t="shared" si="5"/>
        <v>305.39612549305843</v>
      </c>
      <c r="J43" s="78">
        <f t="shared" si="5"/>
        <v>306.90142805040347</v>
      </c>
      <c r="K43" s="79">
        <f t="shared" si="5"/>
        <v>308.40919573325357</v>
      </c>
    </row>
    <row r="44" spans="1:11" x14ac:dyDescent="0.35">
      <c r="A44" s="59">
        <v>310</v>
      </c>
      <c r="B44" s="80">
        <f t="shared" si="4"/>
        <v>309.91942451781955</v>
      </c>
      <c r="C44" s="81">
        <f t="shared" si="4"/>
        <v>311.43211039995288</v>
      </c>
      <c r="D44" s="80">
        <f t="shared" si="4"/>
        <v>312.94724939498576</v>
      </c>
      <c r="E44" s="81">
        <f t="shared" si="5"/>
        <v>314.46483753757292</v>
      </c>
      <c r="F44" s="80">
        <f t="shared" si="5"/>
        <v>315.98487088153837</v>
      </c>
      <c r="G44" s="81">
        <f t="shared" si="5"/>
        <v>317.50734549971679</v>
      </c>
      <c r="H44" s="80">
        <f t="shared" si="5"/>
        <v>319.03225748380635</v>
      </c>
      <c r="I44" s="81">
        <f t="shared" si="5"/>
        <v>320.55960294421544</v>
      </c>
      <c r="J44" s="80">
        <f t="shared" si="5"/>
        <v>322.08937800991453</v>
      </c>
      <c r="K44" s="82">
        <f t="shared" si="5"/>
        <v>323.62157882828927</v>
      </c>
    </row>
    <row r="45" spans="1:11" x14ac:dyDescent="0.35">
      <c r="A45" s="63">
        <v>320</v>
      </c>
      <c r="B45" s="83">
        <f t="shared" si="4"/>
        <v>325.15620156499352</v>
      </c>
      <c r="C45" s="84">
        <f t="shared" si="4"/>
        <v>326.69324240380763</v>
      </c>
      <c r="D45" s="83">
        <f t="shared" si="4"/>
        <v>328.23269754649539</v>
      </c>
      <c r="E45" s="84">
        <f t="shared" si="5"/>
        <v>329.77456321266044</v>
      </c>
      <c r="F45" s="83">
        <f t="shared" si="5"/>
        <v>331.31883563961225</v>
      </c>
      <c r="G45" s="84">
        <f t="shared" si="5"/>
        <v>332.86551108222511</v>
      </c>
      <c r="H45" s="83">
        <f t="shared" si="5"/>
        <v>334.41458581279983</v>
      </c>
      <c r="I45" s="84">
        <f t="shared" si="5"/>
        <v>335.96605612093379</v>
      </c>
      <c r="J45" s="83">
        <f t="shared" si="5"/>
        <v>337.51991831338512</v>
      </c>
      <c r="K45" s="85">
        <f t="shared" si="5"/>
        <v>339.07616871393986</v>
      </c>
    </row>
    <row r="46" spans="1:11" x14ac:dyDescent="0.35">
      <c r="A46" s="63">
        <v>330</v>
      </c>
      <c r="B46" s="83">
        <f t="shared" si="4"/>
        <v>340.63480366328361</v>
      </c>
      <c r="C46" s="84">
        <f t="shared" si="4"/>
        <v>342.19581951887199</v>
      </c>
      <c r="D46" s="83">
        <f t="shared" si="4"/>
        <v>343.75921265480093</v>
      </c>
      <c r="E46" s="84">
        <f t="shared" si="5"/>
        <v>345.3249794616828</v>
      </c>
      <c r="F46" s="83">
        <f t="shared" si="5"/>
        <v>346.89311634652046</v>
      </c>
      <c r="G46" s="84">
        <f t="shared" si="5"/>
        <v>348.46361973258269</v>
      </c>
      <c r="H46" s="83">
        <f t="shared" si="5"/>
        <v>350.0364860592839</v>
      </c>
      <c r="I46" s="84">
        <f t="shared" si="5"/>
        <v>351.61171178206121</v>
      </c>
      <c r="J46" s="83">
        <f t="shared" si="5"/>
        <v>353.1892933722562</v>
      </c>
      <c r="K46" s="85">
        <f t="shared" si="5"/>
        <v>354.76922731699352</v>
      </c>
    </row>
    <row r="47" spans="1:11" x14ac:dyDescent="0.35">
      <c r="A47" s="63">
        <v>340</v>
      </c>
      <c r="B47" s="83">
        <f t="shared" si="4"/>
        <v>356.35151011906765</v>
      </c>
      <c r="C47" s="84">
        <f t="shared" si="4"/>
        <v>357.93613829682272</v>
      </c>
      <c r="D47" s="83">
        <f t="shared" si="4"/>
        <v>359.52310838404037</v>
      </c>
      <c r="E47" s="84">
        <f t="shared" si="5"/>
        <v>361.11241692982503</v>
      </c>
      <c r="F47" s="83">
        <f t="shared" si="5"/>
        <v>362.70406049849163</v>
      </c>
      <c r="G47" s="84">
        <f t="shared" si="5"/>
        <v>364.29803566945327</v>
      </c>
      <c r="H47" s="83">
        <f t="shared" si="5"/>
        <v>365.89433903711222</v>
      </c>
      <c r="I47" s="84">
        <f t="shared" si="5"/>
        <v>367.49296721074973</v>
      </c>
      <c r="J47" s="83">
        <f t="shared" si="5"/>
        <v>369.09391681441906</v>
      </c>
      <c r="K47" s="85">
        <f t="shared" si="5"/>
        <v>370.69718448683847</v>
      </c>
    </row>
    <row r="48" spans="1:11" x14ac:dyDescent="0.35">
      <c r="A48" s="67">
        <v>350</v>
      </c>
      <c r="B48" s="78">
        <f t="shared" si="4"/>
        <v>372.30276688128345</v>
      </c>
      <c r="C48" s="77">
        <f t="shared" si="4"/>
        <v>373.91066066548376</v>
      </c>
      <c r="D48" s="78">
        <f t="shared" si="4"/>
        <v>375.52086252152009</v>
      </c>
      <c r="E48" s="77">
        <f t="shared" si="5"/>
        <v>377.13336914572</v>
      </c>
      <c r="F48" s="78">
        <f t="shared" si="5"/>
        <v>378.74817724855643</v>
      </c>
      <c r="G48" s="77">
        <f t="shared" si="5"/>
        <v>380.36528355454715</v>
      </c>
      <c r="H48" s="78">
        <f t="shared" si="5"/>
        <v>381.9846848021574</v>
      </c>
      <c r="I48" s="77">
        <f t="shared" si="5"/>
        <v>383.60637774369548</v>
      </c>
      <c r="J48" s="78">
        <f t="shared" si="5"/>
        <v>385.23035914522211</v>
      </c>
      <c r="K48" s="79">
        <f t="shared" si="5"/>
        <v>386.85662578644951</v>
      </c>
    </row>
    <row r="49" spans="1:11" x14ac:dyDescent="0.35">
      <c r="A49" s="59">
        <v>360</v>
      </c>
      <c r="B49" s="80">
        <f t="shared" si="4"/>
        <v>388.48517446064488</v>
      </c>
      <c r="C49" s="81">
        <f t="shared" si="4"/>
        <v>390.11600197453816</v>
      </c>
      <c r="D49" s="80">
        <f t="shared" si="4"/>
        <v>391.74910514822824</v>
      </c>
      <c r="E49" s="81">
        <f t="shared" si="5"/>
        <v>393.38448081508471</v>
      </c>
      <c r="F49" s="80">
        <f t="shared" si="5"/>
        <v>395.02212582166629</v>
      </c>
      <c r="G49" s="81">
        <f t="shared" si="5"/>
        <v>396.66203702761578</v>
      </c>
      <c r="H49" s="80">
        <f t="shared" si="5"/>
        <v>398.30421130558307</v>
      </c>
      <c r="I49" s="81">
        <f t="shared" si="5"/>
        <v>399.94864554112598</v>
      </c>
      <c r="J49" s="80">
        <f t="shared" si="5"/>
        <v>401.59533663262704</v>
      </c>
      <c r="K49" s="82">
        <f t="shared" si="5"/>
        <v>403.24428149120303</v>
      </c>
    </row>
    <row r="50" spans="1:11" x14ac:dyDescent="0.35">
      <c r="A50" s="63">
        <v>370</v>
      </c>
      <c r="B50" s="83">
        <f t="shared" si="4"/>
        <v>404.89547704062022</v>
      </c>
      <c r="C50" s="84">
        <f t="shared" si="4"/>
        <v>406.54892021720588</v>
      </c>
      <c r="D50" s="83">
        <f t="shared" si="4"/>
        <v>408.2046079697655</v>
      </c>
      <c r="E50" s="84">
        <f t="shared" si="5"/>
        <v>409.86253725949751</v>
      </c>
      <c r="F50" s="83">
        <f t="shared" si="5"/>
        <v>411.52270505990617</v>
      </c>
      <c r="G50" s="84">
        <f t="shared" si="5"/>
        <v>413.18510835672419</v>
      </c>
      <c r="H50" s="83">
        <f t="shared" si="5"/>
        <v>414.84974414782891</v>
      </c>
      <c r="I50" s="84">
        <f t="shared" si="5"/>
        <v>416.51660944315807</v>
      </c>
      <c r="J50" s="83">
        <f t="shared" si="5"/>
        <v>418.18570126463328</v>
      </c>
      <c r="K50" s="85">
        <f t="shared" si="5"/>
        <v>419.85701664607666</v>
      </c>
    </row>
    <row r="51" spans="1:11" x14ac:dyDescent="0.35">
      <c r="A51" s="63">
        <v>380</v>
      </c>
      <c r="B51" s="83">
        <f t="shared" si="4"/>
        <v>421.53055263313541</v>
      </c>
      <c r="C51" s="84">
        <f t="shared" si="4"/>
        <v>423.20630628320032</v>
      </c>
      <c r="D51" s="83">
        <f t="shared" si="4"/>
        <v>424.88427466532852</v>
      </c>
      <c r="E51" s="84">
        <f t="shared" si="5"/>
        <v>426.56445486016923</v>
      </c>
      <c r="F51" s="83">
        <f t="shared" si="5"/>
        <v>428.24684395988498</v>
      </c>
      <c r="G51" s="84">
        <f t="shared" si="5"/>
        <v>429.93143906807728</v>
      </c>
      <c r="H51" s="83">
        <f t="shared" si="5"/>
        <v>431.61823729970962</v>
      </c>
      <c r="I51" s="84">
        <f t="shared" si="5"/>
        <v>433.3072357810376</v>
      </c>
      <c r="J51" s="83">
        <f t="shared" si="5"/>
        <v>434.99843164953307</v>
      </c>
      <c r="K51" s="85">
        <f t="shared" si="5"/>
        <v>436.69182205380889</v>
      </c>
    </row>
    <row r="52" spans="1:11" x14ac:dyDescent="0.35">
      <c r="A52" s="63">
        <v>390</v>
      </c>
      <c r="B52" s="83">
        <f t="shared" si="4"/>
        <v>438.3874041535513</v>
      </c>
      <c r="C52" s="84">
        <f t="shared" si="4"/>
        <v>440.08517511944734</v>
      </c>
      <c r="D52" s="83">
        <f t="shared" si="4"/>
        <v>441.78513213310947</v>
      </c>
      <c r="E52" s="84">
        <f t="shared" si="5"/>
        <v>443.48727238701315</v>
      </c>
      <c r="F52" s="83">
        <f t="shared" si="5"/>
        <v>445.19159308442028</v>
      </c>
      <c r="G52" s="84">
        <f t="shared" si="5"/>
        <v>446.89809143931552</v>
      </c>
      <c r="H52" s="83">
        <f t="shared" si="5"/>
        <v>448.60676467633334</v>
      </c>
      <c r="I52" s="84">
        <f t="shared" si="5"/>
        <v>450.31761003069522</v>
      </c>
      <c r="J52" s="83">
        <f t="shared" si="5"/>
        <v>452.03062474813623</v>
      </c>
      <c r="K52" s="85">
        <f t="shared" si="5"/>
        <v>453.74580608484661</v>
      </c>
    </row>
    <row r="53" spans="1:11" x14ac:dyDescent="0.35">
      <c r="A53" s="142">
        <v>400</v>
      </c>
      <c r="B53" s="126">
        <f t="shared" si="4"/>
        <v>455.4631513073985</v>
      </c>
      <c r="C53" s="103">
        <f t="shared" si="4"/>
        <v>457.18265769268459</v>
      </c>
      <c r="D53" s="104">
        <f t="shared" si="4"/>
        <v>458.90432252785149</v>
      </c>
      <c r="E53" s="103">
        <f t="shared" ref="E53:K62" si="6">$B$7*(1-($B$6*$K$8/($A53+E$12)))^1.5*(2/3)^1.5*$B$9*SQRT(9806.6)*$K$6*($A53+E$12)^1.5*0.0000036</f>
        <v>460.62814311023851</v>
      </c>
      <c r="F53" s="104">
        <f t="shared" si="6"/>
        <v>462.35411674730977</v>
      </c>
      <c r="G53" s="103">
        <f t="shared" si="6"/>
        <v>464.08224075659183</v>
      </c>
      <c r="H53" s="104">
        <f t="shared" si="6"/>
        <v>465.81251246561771</v>
      </c>
      <c r="I53" s="103">
        <f t="shared" si="6"/>
        <v>467.54492921185488</v>
      </c>
      <c r="J53" s="104">
        <f t="shared" si="6"/>
        <v>469.27948834265095</v>
      </c>
      <c r="K53" s="105">
        <f t="shared" si="6"/>
        <v>471.01618721516928</v>
      </c>
    </row>
    <row r="54" spans="1:11" x14ac:dyDescent="0.35">
      <c r="A54" s="63">
        <v>410</v>
      </c>
      <c r="B54" s="74">
        <f t="shared" ref="B54:D75" si="7">$B$7*(1-($B$6*$K$8/($A54+B$12)))^1.5*(2/3)^1.5*$B$9*SQRT(9806.6)*$K$6*($A54+B$12)^1.5*0.0000036</f>
        <v>472.75502319633091</v>
      </c>
      <c r="C54" s="75">
        <f t="shared" si="7"/>
        <v>474.49599366275106</v>
      </c>
      <c r="D54" s="74">
        <f t="shared" si="7"/>
        <v>476.23909600068743</v>
      </c>
      <c r="E54" s="75">
        <f t="shared" si="6"/>
        <v>477.98432760596995</v>
      </c>
      <c r="F54" s="74">
        <f t="shared" si="6"/>
        <v>479.73168588395191</v>
      </c>
      <c r="G54" s="75">
        <f t="shared" si="6"/>
        <v>481.4811682494489</v>
      </c>
      <c r="H54" s="74">
        <f t="shared" si="6"/>
        <v>483.23277212668125</v>
      </c>
      <c r="I54" s="75">
        <f t="shared" si="6"/>
        <v>484.98649494921602</v>
      </c>
      <c r="J54" s="74">
        <f t="shared" si="6"/>
        <v>486.74233415991171</v>
      </c>
      <c r="K54" s="76">
        <f t="shared" si="6"/>
        <v>488.50028721086255</v>
      </c>
    </row>
    <row r="55" spans="1:11" x14ac:dyDescent="0.35">
      <c r="A55" s="63">
        <v>420</v>
      </c>
      <c r="B55" s="74">
        <f t="shared" si="7"/>
        <v>490.26035156334609</v>
      </c>
      <c r="C55" s="75">
        <f t="shared" si="7"/>
        <v>492.0225246877593</v>
      </c>
      <c r="D55" s="74">
        <f t="shared" si="7"/>
        <v>493.78680406357591</v>
      </c>
      <c r="E55" s="75">
        <f t="shared" si="6"/>
        <v>495.55318717927992</v>
      </c>
      <c r="F55" s="74">
        <f t="shared" si="6"/>
        <v>497.32167153232325</v>
      </c>
      <c r="G55" s="75">
        <f t="shared" si="6"/>
        <v>499.09225462906579</v>
      </c>
      <c r="H55" s="74">
        <f t="shared" si="6"/>
        <v>500.86493398472385</v>
      </c>
      <c r="I55" s="75">
        <f t="shared" si="6"/>
        <v>502.63970712331712</v>
      </c>
      <c r="J55" s="74">
        <f t="shared" si="6"/>
        <v>504.41657157762171</v>
      </c>
      <c r="K55" s="76">
        <f t="shared" si="6"/>
        <v>506.19552488911324</v>
      </c>
    </row>
    <row r="56" spans="1:11" x14ac:dyDescent="0.35">
      <c r="A56" s="63">
        <v>430</v>
      </c>
      <c r="B56" s="74">
        <f t="shared" si="7"/>
        <v>507.97656460791563</v>
      </c>
      <c r="C56" s="75">
        <f t="shared" si="7"/>
        <v>509.75968829275638</v>
      </c>
      <c r="D56" s="74">
        <f t="shared" si="7"/>
        <v>511.54489351090967</v>
      </c>
      <c r="E56" s="75">
        <f t="shared" si="6"/>
        <v>513.3321778381486</v>
      </c>
      <c r="F56" s="74">
        <f t="shared" si="6"/>
        <v>515.12153885870146</v>
      </c>
      <c r="G56" s="75">
        <f t="shared" si="6"/>
        <v>516.91297416519114</v>
      </c>
      <c r="H56" s="74">
        <f t="shared" si="6"/>
        <v>518.70648135859926</v>
      </c>
      <c r="I56" s="75">
        <f t="shared" si="6"/>
        <v>520.50205804820735</v>
      </c>
      <c r="J56" s="74">
        <f t="shared" si="6"/>
        <v>522.29970185155855</v>
      </c>
      <c r="K56" s="76">
        <f t="shared" si="6"/>
        <v>524.09941039440082</v>
      </c>
    </row>
    <row r="57" spans="1:11" x14ac:dyDescent="0.35">
      <c r="A57" s="63">
        <v>440</v>
      </c>
      <c r="B57" s="74">
        <f t="shared" si="7"/>
        <v>525.90118131064628</v>
      </c>
      <c r="C57" s="75">
        <f t="shared" si="7"/>
        <v>527.7050122423243</v>
      </c>
      <c r="D57" s="74">
        <f t="shared" si="7"/>
        <v>529.51090083952965</v>
      </c>
      <c r="E57" s="75">
        <f t="shared" si="6"/>
        <v>531.3188447603859</v>
      </c>
      <c r="F57" s="74">
        <f t="shared" si="6"/>
        <v>533.12884167098957</v>
      </c>
      <c r="G57" s="75">
        <f t="shared" si="6"/>
        <v>534.94088924537209</v>
      </c>
      <c r="H57" s="74">
        <f t="shared" si="6"/>
        <v>536.7549851654536</v>
      </c>
      <c r="I57" s="75">
        <f t="shared" si="6"/>
        <v>538.57112712099581</v>
      </c>
      <c r="J57" s="74">
        <f t="shared" si="6"/>
        <v>540.38931280956047</v>
      </c>
      <c r="K57" s="76">
        <f t="shared" si="6"/>
        <v>542.2095399364656</v>
      </c>
    </row>
    <row r="58" spans="1:11" x14ac:dyDescent="0.35">
      <c r="A58" s="67">
        <v>450</v>
      </c>
      <c r="B58" s="68">
        <f t="shared" si="7"/>
        <v>544.03180621473928</v>
      </c>
      <c r="C58" s="69">
        <f t="shared" si="7"/>
        <v>545.85610936508078</v>
      </c>
      <c r="D58" s="68">
        <f t="shared" si="7"/>
        <v>547.68244711581383</v>
      </c>
      <c r="E58" s="69">
        <f t="shared" si="6"/>
        <v>549.51081720284606</v>
      </c>
      <c r="F58" s="68">
        <f t="shared" si="6"/>
        <v>551.34121736962959</v>
      </c>
      <c r="G58" s="69">
        <f t="shared" si="6"/>
        <v>553.17364536711057</v>
      </c>
      <c r="H58" s="68">
        <f t="shared" si="6"/>
        <v>555.00809895370003</v>
      </c>
      <c r="I58" s="69">
        <f t="shared" si="6"/>
        <v>556.84457589522162</v>
      </c>
      <c r="J58" s="96">
        <f t="shared" si="6"/>
        <v>558.68307396487751</v>
      </c>
      <c r="K58" s="70">
        <f t="shared" si="6"/>
        <v>560.52359094320479</v>
      </c>
    </row>
    <row r="59" spans="1:11" x14ac:dyDescent="0.35">
      <c r="A59" s="59">
        <v>460</v>
      </c>
      <c r="B59" s="71">
        <f t="shared" si="7"/>
        <v>562.36612461803759</v>
      </c>
      <c r="C59" s="72">
        <f t="shared" si="7"/>
        <v>564.21067278446412</v>
      </c>
      <c r="D59" s="71">
        <f t="shared" si="7"/>
        <v>566.05723324479175</v>
      </c>
      <c r="E59" s="72">
        <f t="shared" si="6"/>
        <v>567.9058038085019</v>
      </c>
      <c r="F59" s="71">
        <f t="shared" si="6"/>
        <v>569.75638229221522</v>
      </c>
      <c r="G59" s="72">
        <f t="shared" si="6"/>
        <v>571.60896651965231</v>
      </c>
      <c r="H59" s="71">
        <f t="shared" si="6"/>
        <v>573.46355432159396</v>
      </c>
      <c r="I59" s="72">
        <f t="shared" si="6"/>
        <v>575.32014353584475</v>
      </c>
      <c r="J59" s="71">
        <f t="shared" si="6"/>
        <v>577.17873200719191</v>
      </c>
      <c r="K59" s="73">
        <f t="shared" si="6"/>
        <v>579.03931758737156</v>
      </c>
    </row>
    <row r="60" spans="1:11" x14ac:dyDescent="0.35">
      <c r="A60" s="63">
        <v>470</v>
      </c>
      <c r="B60" s="74">
        <f t="shared" si="7"/>
        <v>580.90189813503298</v>
      </c>
      <c r="C60" s="75">
        <f t="shared" si="7"/>
        <v>582.76647151569512</v>
      </c>
      <c r="D60" s="74">
        <f t="shared" si="7"/>
        <v>584.63303560171471</v>
      </c>
      <c r="E60" s="75">
        <f t="shared" si="6"/>
        <v>586.50158827224664</v>
      </c>
      <c r="F60" s="74">
        <f t="shared" si="6"/>
        <v>588.37212741321594</v>
      </c>
      <c r="G60" s="75">
        <f t="shared" si="6"/>
        <v>590.24465091726802</v>
      </c>
      <c r="H60" s="74">
        <f t="shared" si="6"/>
        <v>592.11915668374616</v>
      </c>
      <c r="I60" s="75">
        <f t="shared" si="6"/>
        <v>593.99564261864896</v>
      </c>
      <c r="J60" s="74">
        <f t="shared" si="6"/>
        <v>595.87410663459787</v>
      </c>
      <c r="K60" s="76">
        <f t="shared" si="6"/>
        <v>597.75454665079997</v>
      </c>
    </row>
    <row r="61" spans="1:11" x14ac:dyDescent="0.35">
      <c r="A61" s="63">
        <v>480</v>
      </c>
      <c r="B61" s="74">
        <f t="shared" si="7"/>
        <v>599.63696059301856</v>
      </c>
      <c r="C61" s="75">
        <f t="shared" si="7"/>
        <v>601.52134639353039</v>
      </c>
      <c r="D61" s="74">
        <f t="shared" si="7"/>
        <v>603.40770199110182</v>
      </c>
      <c r="E61" s="75">
        <f t="shared" si="6"/>
        <v>605.29602533094521</v>
      </c>
      <c r="F61" s="74">
        <f t="shared" si="6"/>
        <v>607.18631436469411</v>
      </c>
      <c r="G61" s="75">
        <f t="shared" si="6"/>
        <v>609.0785670503609</v>
      </c>
      <c r="H61" s="74">
        <f t="shared" si="6"/>
        <v>610.97278135231147</v>
      </c>
      <c r="I61" s="75">
        <f t="shared" si="6"/>
        <v>612.8689552412302</v>
      </c>
      <c r="J61" s="74">
        <f t="shared" si="6"/>
        <v>614.7670866940847</v>
      </c>
      <c r="K61" s="76">
        <f t="shared" si="6"/>
        <v>616.66717369409491</v>
      </c>
    </row>
    <row r="62" spans="1:11" x14ac:dyDescent="0.35">
      <c r="A62" s="63">
        <v>490</v>
      </c>
      <c r="B62" s="74">
        <f t="shared" si="7"/>
        <v>618.56921423070276</v>
      </c>
      <c r="C62" s="75">
        <f t="shared" si="7"/>
        <v>620.47320629953913</v>
      </c>
      <c r="D62" s="74">
        <f t="shared" si="7"/>
        <v>622.37914790239074</v>
      </c>
      <c r="E62" s="75">
        <f t="shared" si="6"/>
        <v>624.28703704716861</v>
      </c>
      <c r="F62" s="74">
        <f t="shared" si="6"/>
        <v>626.19687174788123</v>
      </c>
      <c r="G62" s="75">
        <f t="shared" si="6"/>
        <v>628.10865002459627</v>
      </c>
      <c r="H62" s="74">
        <f t="shared" si="6"/>
        <v>630.02236990341896</v>
      </c>
      <c r="I62" s="75">
        <f t="shared" si="6"/>
        <v>631.93802941645095</v>
      </c>
      <c r="J62" s="74">
        <f t="shared" si="6"/>
        <v>633.8556266017705</v>
      </c>
      <c r="K62" s="76">
        <f t="shared" si="6"/>
        <v>635.77515950339318</v>
      </c>
    </row>
    <row r="63" spans="1:11" x14ac:dyDescent="0.35">
      <c r="A63" s="67">
        <v>500</v>
      </c>
      <c r="B63" s="68">
        <f t="shared" si="7"/>
        <v>637.69662617124823</v>
      </c>
      <c r="C63" s="69">
        <f t="shared" si="7"/>
        <v>639.62002466114598</v>
      </c>
      <c r="D63" s="68">
        <f t="shared" si="7"/>
        <v>641.54535303474916</v>
      </c>
      <c r="E63" s="69">
        <f t="shared" ref="E63:K74" si="8">$B$7*(1-($B$6*$K$8/($A63+E$12)))^1.5*(2/3)^1.5*$B$9*SQRT(9806.6)*$K$6*($A63+E$12)^1.5*0.0000036</f>
        <v>643.47260935954421</v>
      </c>
      <c r="F63" s="68">
        <f t="shared" si="8"/>
        <v>645.40179170881049</v>
      </c>
      <c r="G63" s="69">
        <f t="shared" si="8"/>
        <v>647.33289816159038</v>
      </c>
      <c r="H63" s="68">
        <f t="shared" si="8"/>
        <v>649.26592680266754</v>
      </c>
      <c r="I63" s="69">
        <f t="shared" si="8"/>
        <v>651.20087572252874</v>
      </c>
      <c r="J63" s="68">
        <f t="shared" si="8"/>
        <v>653.13774301734111</v>
      </c>
      <c r="K63" s="70">
        <f t="shared" si="8"/>
        <v>655.07652678892714</v>
      </c>
    </row>
    <row r="64" spans="1:11" x14ac:dyDescent="0.35">
      <c r="A64" s="59">
        <v>510</v>
      </c>
      <c r="B64" s="71">
        <f t="shared" si="7"/>
        <v>657.01722514472704</v>
      </c>
      <c r="C64" s="72">
        <f t="shared" si="7"/>
        <v>658.95983619777917</v>
      </c>
      <c r="D64" s="71">
        <f t="shared" si="7"/>
        <v>660.90435806669177</v>
      </c>
      <c r="E64" s="72">
        <f t="shared" si="8"/>
        <v>662.85078887561133</v>
      </c>
      <c r="F64" s="71">
        <f t="shared" si="8"/>
        <v>664.79912675420132</v>
      </c>
      <c r="G64" s="72">
        <f t="shared" si="8"/>
        <v>666.74936983760836</v>
      </c>
      <c r="H64" s="71">
        <f t="shared" si="8"/>
        <v>668.70151626644008</v>
      </c>
      <c r="I64" s="72">
        <f t="shared" si="8"/>
        <v>670.65556418674055</v>
      </c>
      <c r="J64" s="71">
        <f t="shared" si="8"/>
        <v>672.61151174995678</v>
      </c>
      <c r="K64" s="73">
        <f t="shared" si="8"/>
        <v>674.56935711291874</v>
      </c>
    </row>
    <row r="65" spans="1:11" x14ac:dyDescent="0.35">
      <c r="A65" s="63">
        <v>520</v>
      </c>
      <c r="B65" s="74">
        <f t="shared" si="7"/>
        <v>676.52909843781072</v>
      </c>
      <c r="C65" s="75">
        <f t="shared" si="7"/>
        <v>678.49073389214686</v>
      </c>
      <c r="D65" s="74">
        <f t="shared" si="7"/>
        <v>680.4542616487422</v>
      </c>
      <c r="E65" s="75">
        <f t="shared" si="8"/>
        <v>682.41967988569206</v>
      </c>
      <c r="F65" s="74">
        <f t="shared" si="8"/>
        <v>684.38698678633989</v>
      </c>
      <c r="G65" s="75">
        <f t="shared" si="8"/>
        <v>686.35618053926385</v>
      </c>
      <c r="H65" s="74">
        <f t="shared" si="8"/>
        <v>688.32725933823463</v>
      </c>
      <c r="I65" s="75">
        <f t="shared" si="8"/>
        <v>690.30022138220818</v>
      </c>
      <c r="J65" s="74">
        <f t="shared" si="8"/>
        <v>692.27506487528706</v>
      </c>
      <c r="K65" s="76">
        <f t="shared" si="8"/>
        <v>694.25178802670666</v>
      </c>
    </row>
    <row r="66" spans="1:11" x14ac:dyDescent="0.35">
      <c r="A66" s="63">
        <v>530</v>
      </c>
      <c r="B66" s="74">
        <f t="shared" si="7"/>
        <v>696.2303890508025</v>
      </c>
      <c r="C66" s="75">
        <f t="shared" si="7"/>
        <v>698.2108661669912</v>
      </c>
      <c r="D66" s="74">
        <f t="shared" si="7"/>
        <v>700.19321759974582</v>
      </c>
      <c r="E66" s="75">
        <f t="shared" si="8"/>
        <v>702.1774415785668</v>
      </c>
      <c r="F66" s="74">
        <f t="shared" si="8"/>
        <v>704.16353633796803</v>
      </c>
      <c r="G66" s="75">
        <f t="shared" si="8"/>
        <v>706.15150011744345</v>
      </c>
      <c r="H66" s="74">
        <f t="shared" si="8"/>
        <v>708.14133116144922</v>
      </c>
      <c r="I66" s="75">
        <f t="shared" si="8"/>
        <v>710.13302771937992</v>
      </c>
      <c r="J66" s="74">
        <f t="shared" si="8"/>
        <v>712.1265880455436</v>
      </c>
      <c r="K66" s="76">
        <f t="shared" si="8"/>
        <v>714.12201039914044</v>
      </c>
    </row>
    <row r="67" spans="1:11" x14ac:dyDescent="0.35">
      <c r="A67" s="63">
        <v>540</v>
      </c>
      <c r="B67" s="74">
        <f t="shared" si="7"/>
        <v>716.119293044237</v>
      </c>
      <c r="C67" s="88">
        <f t="shared" si="7"/>
        <v>718.11843424974859</v>
      </c>
      <c r="D67" s="87">
        <f t="shared" si="7"/>
        <v>720.11943228941698</v>
      </c>
      <c r="E67" s="88">
        <f t="shared" si="8"/>
        <v>722.12228544177754</v>
      </c>
      <c r="F67" s="87">
        <f t="shared" si="8"/>
        <v>724.12699199015094</v>
      </c>
      <c r="G67" s="88">
        <f t="shared" si="8"/>
        <v>726.13355022261101</v>
      </c>
      <c r="H67" s="87">
        <f t="shared" si="8"/>
        <v>728.14195843197047</v>
      </c>
      <c r="I67" s="88">
        <f t="shared" si="8"/>
        <v>730.15221491575176</v>
      </c>
      <c r="J67" s="87">
        <f t="shared" si="8"/>
        <v>732.1643179761702</v>
      </c>
      <c r="K67" s="89">
        <f t="shared" si="8"/>
        <v>734.17826592011033</v>
      </c>
    </row>
    <row r="68" spans="1:11" x14ac:dyDescent="0.35">
      <c r="A68" s="67">
        <v>550</v>
      </c>
      <c r="B68" s="90">
        <f t="shared" si="7"/>
        <v>736.19405705910674</v>
      </c>
      <c r="C68" s="91">
        <f t="shared" si="7"/>
        <v>738.21168970932138</v>
      </c>
      <c r="D68" s="90">
        <f t="shared" si="7"/>
        <v>740.231162191522</v>
      </c>
      <c r="E68" s="91">
        <f t="shared" si="8"/>
        <v>742.25247283106251</v>
      </c>
      <c r="F68" s="90">
        <f t="shared" si="8"/>
        <v>744.27561995785902</v>
      </c>
      <c r="G68" s="91">
        <f t="shared" si="8"/>
        <v>746.30060190637312</v>
      </c>
      <c r="H68" s="90">
        <f t="shared" si="8"/>
        <v>748.32741701559235</v>
      </c>
      <c r="I68" s="91">
        <f t="shared" si="8"/>
        <v>750.35606362900296</v>
      </c>
      <c r="J68" s="90">
        <f t="shared" si="8"/>
        <v>752.38654009457548</v>
      </c>
      <c r="K68" s="92">
        <f t="shared" si="8"/>
        <v>754.41884476474331</v>
      </c>
    </row>
    <row r="69" spans="1:11" x14ac:dyDescent="0.35">
      <c r="A69" s="63">
        <v>560</v>
      </c>
      <c r="B69" s="87">
        <f t="shared" si="7"/>
        <v>756.45297599638047</v>
      </c>
      <c r="C69" s="88">
        <f t="shared" si="7"/>
        <v>758.48893215078465</v>
      </c>
      <c r="D69" s="87">
        <f t="shared" si="7"/>
        <v>760.52671159365616</v>
      </c>
      <c r="E69" s="88">
        <f t="shared" si="8"/>
        <v>762.56631269507909</v>
      </c>
      <c r="F69" s="87">
        <f t="shared" si="8"/>
        <v>764.60773382950038</v>
      </c>
      <c r="G69" s="88">
        <f t="shared" si="8"/>
        <v>766.65097337570728</v>
      </c>
      <c r="H69" s="87">
        <f t="shared" si="8"/>
        <v>768.69602971681616</v>
      </c>
      <c r="I69" s="88">
        <f t="shared" si="8"/>
        <v>770.7429012402481</v>
      </c>
      <c r="J69" s="87">
        <f t="shared" si="8"/>
        <v>772.79158633771033</v>
      </c>
      <c r="K69" s="89">
        <f t="shared" si="8"/>
        <v>774.84208340517603</v>
      </c>
    </row>
    <row r="70" spans="1:11" x14ac:dyDescent="0.35">
      <c r="A70" s="63">
        <v>570</v>
      </c>
      <c r="B70" s="87">
        <f t="shared" si="7"/>
        <v>776.89439084286823</v>
      </c>
      <c r="C70" s="88">
        <f t="shared" si="7"/>
        <v>778.94850705523857</v>
      </c>
      <c r="D70" s="87">
        <f t="shared" si="7"/>
        <v>781.00443045095244</v>
      </c>
      <c r="E70" s="88">
        <f t="shared" si="8"/>
        <v>783.0621594428651</v>
      </c>
      <c r="F70" s="87">
        <f t="shared" si="8"/>
        <v>785.12169244800691</v>
      </c>
      <c r="G70" s="88">
        <f t="shared" si="8"/>
        <v>787.18302788756705</v>
      </c>
      <c r="H70" s="87">
        <f t="shared" si="8"/>
        <v>789.24616418686776</v>
      </c>
      <c r="I70" s="88">
        <f t="shared" si="8"/>
        <v>791.31109977535493</v>
      </c>
      <c r="J70" s="87">
        <f t="shared" si="8"/>
        <v>793.37783308657606</v>
      </c>
      <c r="K70" s="89">
        <f t="shared" si="8"/>
        <v>795.44636255816147</v>
      </c>
    </row>
    <row r="71" spans="1:11" x14ac:dyDescent="0.35">
      <c r="A71" s="63">
        <v>580</v>
      </c>
      <c r="B71" s="87">
        <f t="shared" si="7"/>
        <v>797.51668663180715</v>
      </c>
      <c r="C71" s="88">
        <f t="shared" si="7"/>
        <v>799.58880375325987</v>
      </c>
      <c r="D71" s="87">
        <f t="shared" si="7"/>
        <v>801.66271237230035</v>
      </c>
      <c r="E71" s="88">
        <f t="shared" si="8"/>
        <v>803.7384109427137</v>
      </c>
      <c r="F71" s="87">
        <f t="shared" si="8"/>
        <v>805.8158979222934</v>
      </c>
      <c r="G71" s="88">
        <f t="shared" si="8"/>
        <v>807.89517177280356</v>
      </c>
      <c r="H71" s="87">
        <f t="shared" si="8"/>
        <v>809.97623095997494</v>
      </c>
      <c r="I71" s="88">
        <f t="shared" si="8"/>
        <v>812.05907395348208</v>
      </c>
      <c r="J71" s="87">
        <f t="shared" si="8"/>
        <v>814.14369922693015</v>
      </c>
      <c r="K71" s="89">
        <f t="shared" si="8"/>
        <v>816.23010525783104</v>
      </c>
    </row>
    <row r="72" spans="1:11" x14ac:dyDescent="0.35">
      <c r="A72" s="63">
        <v>590</v>
      </c>
      <c r="B72" s="87">
        <f t="shared" si="7"/>
        <v>818.31829052759792</v>
      </c>
      <c r="C72" s="88">
        <f t="shared" si="7"/>
        <v>820.40825352152012</v>
      </c>
      <c r="D72" s="87">
        <f t="shared" si="7"/>
        <v>822.49999272874447</v>
      </c>
      <c r="E72" s="88">
        <f t="shared" si="8"/>
        <v>824.59350664227225</v>
      </c>
      <c r="F72" s="87">
        <f t="shared" si="8"/>
        <v>826.68879375892482</v>
      </c>
      <c r="G72" s="88">
        <f t="shared" si="8"/>
        <v>828.78585257934276</v>
      </c>
      <c r="H72" s="87">
        <f t="shared" si="8"/>
        <v>830.88468160796106</v>
      </c>
      <c r="I72" s="88">
        <f t="shared" si="8"/>
        <v>832.98527935299649</v>
      </c>
      <c r="J72" s="87">
        <f t="shared" si="8"/>
        <v>835.08764432642965</v>
      </c>
      <c r="K72" s="89">
        <f t="shared" si="8"/>
        <v>837.19177504399499</v>
      </c>
    </row>
    <row r="73" spans="1:11" x14ac:dyDescent="0.35">
      <c r="A73" s="67">
        <v>600</v>
      </c>
      <c r="B73" s="90">
        <f t="shared" si="7"/>
        <v>839.29767002515428</v>
      </c>
      <c r="C73" s="91">
        <f t="shared" si="7"/>
        <v>841.40532779309194</v>
      </c>
      <c r="D73" s="90">
        <f t="shared" si="7"/>
        <v>843.51474687469113</v>
      </c>
      <c r="E73" s="91">
        <f t="shared" si="8"/>
        <v>845.62592580052478</v>
      </c>
      <c r="F73" s="90">
        <f t="shared" si="8"/>
        <v>847.73886310483635</v>
      </c>
      <c r="G73" s="91">
        <f t="shared" si="8"/>
        <v>849.85355732552716</v>
      </c>
      <c r="H73" s="90">
        <f t="shared" si="8"/>
        <v>851.97000700413491</v>
      </c>
      <c r="I73" s="91">
        <f t="shared" si="8"/>
        <v>854.08821068582949</v>
      </c>
      <c r="J73" s="90">
        <f t="shared" si="8"/>
        <v>856.20816691938967</v>
      </c>
      <c r="K73" s="92">
        <f t="shared" si="8"/>
        <v>858.32987425718807</v>
      </c>
    </row>
    <row r="74" spans="1:11" x14ac:dyDescent="0.35">
      <c r="A74" s="63">
        <v>610</v>
      </c>
      <c r="B74" s="87">
        <f t="shared" si="7"/>
        <v>860.45333125518198</v>
      </c>
      <c r="C74" s="88">
        <f t="shared" si="7"/>
        <v>862.57853647289267</v>
      </c>
      <c r="D74" s="87">
        <f t="shared" si="7"/>
        <v>864.70548847339387</v>
      </c>
      <c r="E74" s="88">
        <f t="shared" si="8"/>
        <v>866.83418582330137</v>
      </c>
      <c r="F74" s="87">
        <f t="shared" si="8"/>
        <v>868.96462709274522</v>
      </c>
      <c r="G74" s="88">
        <f t="shared" si="8"/>
        <v>871.09681085536897</v>
      </c>
      <c r="H74" s="87">
        <f t="shared" si="8"/>
        <v>873.23073568831342</v>
      </c>
      <c r="I74" s="88">
        <f t="shared" si="8"/>
        <v>875.36640017219361</v>
      </c>
      <c r="J74" s="87">
        <f t="shared" si="8"/>
        <v>877.50380289109023</v>
      </c>
      <c r="K74" s="89">
        <f t="shared" si="8"/>
        <v>879.64294243254119</v>
      </c>
    </row>
    <row r="75" spans="1:11" x14ac:dyDescent="0.35">
      <c r="A75" s="63">
        <v>620</v>
      </c>
      <c r="B75" s="87">
        <f t="shared" si="7"/>
        <v>881.78381738751739</v>
      </c>
      <c r="C75" s="88">
        <f t="shared" si="7"/>
        <v>883.926426350415</v>
      </c>
      <c r="D75" s="87">
        <f t="shared" si="7"/>
        <v>886.07076791903899</v>
      </c>
      <c r="E75" s="88">
        <f>$B$7*(1-($B$6*$K$8/($A75+E$12)))^1.5*(2/3)^1.5*$B$9*SQRT(9806.6)*$K$6*($A75+E$12)^1.5*0.0000036</f>
        <v>888.21684069459309</v>
      </c>
      <c r="F75" s="87">
        <f>$B$7*(1-($B$6*$K$8/($A75+F$12)))^1.5*(2/3)^1.5*$B$9*SQRT(9806.6)*$K$6*($A75+F$12)^1.5*0.0000036</f>
        <v>890.36464328166051</v>
      </c>
      <c r="G75" s="88">
        <f>$B$7*(1-($B$6*$K$8/($A75+G$12)))^1.5*(2/3)^1.5*$B$9*SQRT(9806.6)*$K$6*($A75+G$12)^1.5*0.0000036</f>
        <v>892.51417428819389</v>
      </c>
      <c r="H75" s="74"/>
      <c r="I75" s="75"/>
      <c r="J75" s="74"/>
      <c r="K75" s="76"/>
    </row>
    <row r="76" spans="1:11" x14ac:dyDescent="0.35">
      <c r="A76" s="63">
        <v>630</v>
      </c>
      <c r="B76" s="74"/>
      <c r="C76" s="75"/>
      <c r="D76" s="74"/>
      <c r="E76" s="75"/>
      <c r="F76" s="74"/>
      <c r="G76" s="75"/>
      <c r="H76" s="74"/>
      <c r="I76" s="75"/>
      <c r="J76" s="74"/>
      <c r="K76" s="76"/>
    </row>
    <row r="77" spans="1:11" x14ac:dyDescent="0.35">
      <c r="A77" s="63">
        <v>640</v>
      </c>
      <c r="B77" s="74"/>
      <c r="C77" s="75"/>
      <c r="D77" s="74"/>
      <c r="E77" s="75"/>
      <c r="F77" s="74"/>
      <c r="G77" s="75"/>
      <c r="H77" s="74"/>
      <c r="I77" s="75"/>
      <c r="J77" s="74"/>
      <c r="K77" s="76"/>
    </row>
    <row r="78" spans="1:11" x14ac:dyDescent="0.35">
      <c r="A78" s="67">
        <v>650</v>
      </c>
      <c r="B78" s="68"/>
      <c r="C78" s="69"/>
      <c r="D78" s="68"/>
      <c r="E78" s="69"/>
      <c r="F78" s="68"/>
      <c r="G78" s="69"/>
      <c r="H78" s="68"/>
      <c r="I78" s="69"/>
      <c r="J78" s="68"/>
      <c r="K78" s="70"/>
    </row>
    <row r="79" spans="1:11" x14ac:dyDescent="0.35">
      <c r="A79" s="63">
        <v>660</v>
      </c>
      <c r="B79" s="74"/>
      <c r="C79" s="75"/>
      <c r="D79" s="74"/>
      <c r="E79" s="75"/>
      <c r="F79" s="74"/>
      <c r="G79" s="75"/>
      <c r="H79" s="74"/>
      <c r="I79" s="75"/>
      <c r="J79" s="74"/>
      <c r="K79" s="76"/>
    </row>
    <row r="80" spans="1:11" x14ac:dyDescent="0.35">
      <c r="A80" s="63">
        <v>670</v>
      </c>
      <c r="B80" s="74"/>
      <c r="C80" s="75"/>
      <c r="D80" s="74"/>
      <c r="E80" s="75"/>
      <c r="F80" s="74"/>
      <c r="G80" s="75"/>
      <c r="H80" s="74"/>
      <c r="I80" s="75"/>
      <c r="J80" s="74"/>
      <c r="K80" s="76"/>
    </row>
    <row r="81" spans="1:11" x14ac:dyDescent="0.35">
      <c r="A81" s="63">
        <v>680</v>
      </c>
      <c r="B81" s="74"/>
      <c r="C81" s="75"/>
      <c r="D81" s="74"/>
      <c r="E81" s="75"/>
      <c r="F81" s="74"/>
      <c r="G81" s="75"/>
      <c r="H81" s="74"/>
      <c r="I81" s="75"/>
      <c r="J81" s="74"/>
      <c r="K81" s="76"/>
    </row>
    <row r="82" spans="1:11" x14ac:dyDescent="0.35">
      <c r="A82" s="63">
        <v>690</v>
      </c>
      <c r="B82" s="74"/>
      <c r="C82" s="75"/>
      <c r="D82" s="74"/>
      <c r="E82" s="75"/>
      <c r="F82" s="74"/>
      <c r="G82" s="75"/>
      <c r="H82" s="74"/>
      <c r="I82" s="75"/>
      <c r="J82" s="74"/>
      <c r="K82" s="76"/>
    </row>
    <row r="83" spans="1:11" x14ac:dyDescent="0.35">
      <c r="A83" s="67">
        <v>700</v>
      </c>
      <c r="B83" s="68"/>
      <c r="C83" s="69"/>
      <c r="D83" s="68"/>
      <c r="E83" s="69"/>
      <c r="F83" s="68"/>
      <c r="G83" s="69"/>
      <c r="H83" s="68"/>
      <c r="I83" s="69"/>
      <c r="J83" s="68"/>
      <c r="K83" s="70"/>
    </row>
    <row r="84" spans="1:11" x14ac:dyDescent="0.35">
      <c r="A84" s="63">
        <v>710</v>
      </c>
      <c r="B84" s="74"/>
      <c r="C84" s="75"/>
      <c r="D84" s="74"/>
      <c r="E84" s="75"/>
      <c r="F84" s="74"/>
      <c r="G84" s="75"/>
      <c r="H84" s="74"/>
      <c r="I84" s="75"/>
      <c r="J84" s="74"/>
      <c r="K84" s="76"/>
    </row>
    <row r="85" spans="1:11" x14ac:dyDescent="0.35">
      <c r="A85" s="63">
        <v>720</v>
      </c>
      <c r="B85" s="74"/>
      <c r="C85" s="75"/>
      <c r="D85" s="74"/>
      <c r="E85" s="75"/>
      <c r="F85" s="74"/>
      <c r="G85" s="75"/>
      <c r="H85" s="74"/>
      <c r="I85" s="75"/>
      <c r="J85" s="74"/>
      <c r="K85" s="76"/>
    </row>
    <row r="86" spans="1:11" x14ac:dyDescent="0.35">
      <c r="A86" s="63">
        <v>730</v>
      </c>
      <c r="B86" s="74"/>
      <c r="C86" s="75"/>
      <c r="D86" s="74"/>
      <c r="E86" s="75"/>
      <c r="F86" s="74"/>
      <c r="G86" s="75"/>
      <c r="H86" s="74"/>
      <c r="I86" s="75"/>
      <c r="J86" s="74"/>
      <c r="K86" s="76"/>
    </row>
    <row r="87" spans="1:11" x14ac:dyDescent="0.35">
      <c r="A87" s="63">
        <v>740</v>
      </c>
      <c r="B87" s="74"/>
      <c r="C87" s="75"/>
      <c r="D87" s="74"/>
      <c r="E87" s="75"/>
      <c r="F87" s="74"/>
      <c r="G87" s="75"/>
      <c r="H87" s="74"/>
      <c r="I87" s="75"/>
      <c r="J87" s="74"/>
      <c r="K87" s="76"/>
    </row>
    <row r="88" spans="1:11" x14ac:dyDescent="0.35">
      <c r="A88" s="67">
        <v>750</v>
      </c>
      <c r="B88" s="68"/>
      <c r="C88" s="69"/>
      <c r="D88" s="68"/>
      <c r="E88" s="69"/>
      <c r="F88" s="68"/>
      <c r="G88" s="69"/>
      <c r="H88" s="68"/>
      <c r="I88" s="69"/>
      <c r="J88" s="68"/>
      <c r="K88" s="70"/>
    </row>
    <row r="89" spans="1:11" x14ac:dyDescent="0.35">
      <c r="A89" s="63">
        <v>760</v>
      </c>
      <c r="B89" s="74"/>
      <c r="C89" s="75"/>
      <c r="D89" s="74"/>
      <c r="E89" s="75"/>
      <c r="F89" s="74"/>
      <c r="G89" s="75"/>
      <c r="H89" s="74"/>
      <c r="I89" s="75"/>
      <c r="J89" s="74"/>
      <c r="K89" s="76"/>
    </row>
    <row r="90" spans="1:11" x14ac:dyDescent="0.35">
      <c r="A90" s="63">
        <v>770</v>
      </c>
      <c r="B90" s="74"/>
      <c r="C90" s="75"/>
      <c r="D90" s="74"/>
      <c r="E90" s="75"/>
      <c r="F90" s="74"/>
      <c r="G90" s="75"/>
      <c r="H90" s="74"/>
      <c r="I90" s="75"/>
      <c r="J90" s="74"/>
      <c r="K90" s="76"/>
    </row>
    <row r="91" spans="1:11" x14ac:dyDescent="0.35">
      <c r="A91" s="63">
        <v>780</v>
      </c>
      <c r="B91" s="74"/>
      <c r="C91" s="75"/>
      <c r="D91" s="74"/>
      <c r="E91" s="75"/>
      <c r="F91" s="74"/>
      <c r="G91" s="75"/>
      <c r="H91" s="74"/>
      <c r="I91" s="75"/>
      <c r="J91" s="74"/>
      <c r="K91" s="76"/>
    </row>
    <row r="92" spans="1:11" x14ac:dyDescent="0.35">
      <c r="A92" s="63">
        <v>790</v>
      </c>
      <c r="B92" s="74"/>
      <c r="C92" s="75"/>
      <c r="D92" s="74"/>
      <c r="E92" s="75"/>
      <c r="F92" s="74"/>
      <c r="G92" s="75"/>
      <c r="H92" s="74"/>
      <c r="I92" s="75"/>
      <c r="J92" s="74"/>
      <c r="K92" s="76"/>
    </row>
    <row r="93" spans="1:11" x14ac:dyDescent="0.35">
      <c r="A93" s="63">
        <v>800</v>
      </c>
      <c r="B93" s="74"/>
      <c r="C93" s="75"/>
      <c r="D93" s="74"/>
      <c r="E93" s="75"/>
      <c r="F93" s="74"/>
      <c r="G93" s="75"/>
      <c r="H93" s="74"/>
      <c r="I93" s="75"/>
      <c r="J93" s="74"/>
      <c r="K93" s="76"/>
    </row>
    <row r="94" spans="1:11" x14ac:dyDescent="0.35">
      <c r="A94" s="97">
        <v>810</v>
      </c>
      <c r="B94" s="98"/>
      <c r="C94" s="69"/>
      <c r="D94" s="68"/>
      <c r="E94" s="69"/>
      <c r="F94" s="68"/>
      <c r="G94" s="69"/>
      <c r="H94" s="68"/>
      <c r="I94" s="69"/>
      <c r="J94" s="68"/>
      <c r="K94" s="70"/>
    </row>
    <row r="95" spans="1:11" x14ac:dyDescent="0.35">
      <c r="A95" s="99">
        <v>820</v>
      </c>
      <c r="B95" s="100"/>
      <c r="C95" s="75"/>
      <c r="D95" s="74"/>
      <c r="E95" s="75"/>
      <c r="F95" s="74"/>
      <c r="G95" s="75"/>
      <c r="H95" s="74"/>
      <c r="I95" s="75"/>
      <c r="J95" s="74"/>
      <c r="K95" s="76"/>
    </row>
    <row r="96" spans="1:11" x14ac:dyDescent="0.35">
      <c r="A96" s="99">
        <v>830</v>
      </c>
      <c r="B96" s="100"/>
      <c r="C96" s="75"/>
      <c r="D96" s="74"/>
      <c r="E96" s="75"/>
      <c r="F96" s="74"/>
      <c r="G96" s="75"/>
      <c r="H96" s="74"/>
      <c r="I96" s="75"/>
      <c r="J96" s="74"/>
      <c r="K96" s="76"/>
    </row>
    <row r="97" spans="1:11" x14ac:dyDescent="0.35">
      <c r="A97" s="99">
        <v>840</v>
      </c>
      <c r="B97" s="100"/>
      <c r="C97" s="75"/>
      <c r="D97" s="74"/>
      <c r="E97" s="75"/>
      <c r="F97" s="74"/>
      <c r="G97" s="75"/>
      <c r="H97" s="74"/>
      <c r="I97" s="75"/>
      <c r="J97" s="74"/>
      <c r="K97" s="76"/>
    </row>
    <row r="98" spans="1:11" x14ac:dyDescent="0.35">
      <c r="A98" s="97">
        <v>850</v>
      </c>
      <c r="B98" s="98"/>
      <c r="C98" s="69"/>
      <c r="D98" s="68"/>
      <c r="E98" s="69"/>
      <c r="F98" s="68"/>
      <c r="G98" s="69"/>
      <c r="H98" s="68"/>
      <c r="I98" s="69"/>
      <c r="J98" s="68"/>
      <c r="K98" s="70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6KeybAHOM3S8O4u2j7zglC8m2VJ5ZC/pin7rttVXUvs/yPCUGQ3SUleZH53SbgreoROZeKhsm4Qe3GePK5An2Q==" saltValue="LPTcapB8iI0tAtVVTkUQJQ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7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19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46"/>
      <c r="D6" s="10"/>
      <c r="E6" s="106"/>
      <c r="F6" s="12" t="s">
        <v>26</v>
      </c>
      <c r="G6" s="107">
        <f>B18</f>
        <v>23.341717879408229</v>
      </c>
      <c r="H6" s="14" t="s">
        <v>28</v>
      </c>
      <c r="I6" s="15">
        <v>0.05</v>
      </c>
      <c r="J6" s="16" t="s">
        <v>2</v>
      </c>
      <c r="K6" s="2">
        <v>333</v>
      </c>
    </row>
    <row r="7" spans="1:11" ht="16" x14ac:dyDescent="0.4">
      <c r="A7" s="17" t="s">
        <v>23</v>
      </c>
      <c r="B7" s="18">
        <f>(1-0.006*$K$8/$K$6)</f>
        <v>0.98378378378378373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500</v>
      </c>
    </row>
    <row r="8" spans="1:11" x14ac:dyDescent="0.35">
      <c r="A8" s="17" t="s">
        <v>21</v>
      </c>
      <c r="B8" s="18">
        <f>K6/K7</f>
        <v>0.66600000000000004</v>
      </c>
      <c r="C8" s="20"/>
      <c r="D8" s="20"/>
      <c r="E8" s="21"/>
      <c r="F8" s="29" t="s">
        <v>27</v>
      </c>
      <c r="G8" s="30">
        <v>1080</v>
      </c>
      <c r="H8" s="31" t="s">
        <v>29</v>
      </c>
      <c r="I8" s="32">
        <f>(2/3*K8)/1000</f>
        <v>0.6</v>
      </c>
      <c r="J8" s="26" t="s">
        <v>0</v>
      </c>
      <c r="K8" s="2">
        <v>900</v>
      </c>
    </row>
    <row r="9" spans="1:11" x14ac:dyDescent="0.35">
      <c r="A9" s="33" t="s">
        <v>16</v>
      </c>
      <c r="B9" s="34">
        <f>(1.1203+((1.1465-1.1203)/(0.7-0.65))*($B$8-0.65))</f>
        <v>1.128684</v>
      </c>
      <c r="C9" s="35"/>
      <c r="D9" s="36" t="s">
        <v>11</v>
      </c>
      <c r="E9" s="37">
        <f>(0.01*I8)*1000</f>
        <v>6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108"/>
      <c r="C10" s="4"/>
      <c r="D10" s="4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147" t="s">
        <v>24</v>
      </c>
      <c r="B12" s="148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63">
        <v>0</v>
      </c>
      <c r="B13" s="64">
        <v>0</v>
      </c>
      <c r="C13" s="65">
        <v>0</v>
      </c>
      <c r="D13" s="64">
        <v>0</v>
      </c>
      <c r="E13" s="65">
        <v>0</v>
      </c>
      <c r="F13" s="64">
        <f t="shared" ref="F13:K22" si="0">$B$7*(1-($B$6*$K$8/($A13+F$12)))^1.5*(2/3)^1.5*$B$9*SQRT(9806.6)*$K$6*($A13+F$12)^1.5*0.0000036</f>
        <v>0.10635456435430349</v>
      </c>
      <c r="G13" s="65">
        <f t="shared" si="0"/>
        <v>0.25028386824035359</v>
      </c>
      <c r="H13" s="64">
        <f t="shared" si="0"/>
        <v>0.43014216269557687</v>
      </c>
      <c r="I13" s="65">
        <f t="shared" si="0"/>
        <v>0.63979934023410934</v>
      </c>
      <c r="J13" s="64">
        <f t="shared" si="0"/>
        <v>0.87549749727332882</v>
      </c>
      <c r="K13" s="66">
        <f t="shared" si="0"/>
        <v>1.1346239033952183</v>
      </c>
    </row>
    <row r="14" spans="1:11" x14ac:dyDescent="0.35">
      <c r="A14" s="63">
        <v>10</v>
      </c>
      <c r="B14" s="64">
        <f t="shared" ref="B14:E33" si="1">$B$7*(1-($B$6*$K$8/($A14+B$12)))^1.5*(2/3)^1.5*$B$9*SQRT(9806.6)*$K$6*($A14+B$12)^1.5*0.0000036</f>
        <v>1.4152246836314033</v>
      </c>
      <c r="C14" s="65">
        <f t="shared" si="1"/>
        <v>1.7157667332324227</v>
      </c>
      <c r="D14" s="64">
        <f t="shared" si="1"/>
        <v>2.0350052190109871</v>
      </c>
      <c r="E14" s="65">
        <f t="shared" si="1"/>
        <v>2.3719030939075223</v>
      </c>
      <c r="F14" s="64">
        <f t="shared" si="0"/>
        <v>2.7255789706866334</v>
      </c>
      <c r="G14" s="65">
        <f t="shared" si="0"/>
        <v>3.0952716622631287</v>
      </c>
      <c r="H14" s="64">
        <f t="shared" si="0"/>
        <v>3.4803151015808447</v>
      </c>
      <c r="I14" s="65">
        <f t="shared" si="0"/>
        <v>3.8801200317542537</v>
      </c>
      <c r="J14" s="64">
        <f t="shared" si="0"/>
        <v>4.2941602826303145</v>
      </c>
      <c r="K14" s="66">
        <f t="shared" si="0"/>
        <v>4.7219622540542092</v>
      </c>
    </row>
    <row r="15" spans="1:11" x14ac:dyDescent="0.35">
      <c r="A15" s="63">
        <v>20</v>
      </c>
      <c r="B15" s="64">
        <f t="shared" si="1"/>
        <v>5.1630967020116438</v>
      </c>
      <c r="C15" s="65">
        <f t="shared" si="1"/>
        <v>5.6171722170390899</v>
      </c>
      <c r="D15" s="64">
        <f t="shared" si="1"/>
        <v>6.0838299712840014</v>
      </c>
      <c r="E15" s="65">
        <f t="shared" si="1"/>
        <v>6.5627394334454729</v>
      </c>
      <c r="F15" s="64">
        <f t="shared" si="0"/>
        <v>7.0535948336589236</v>
      </c>
      <c r="G15" s="65">
        <f t="shared" si="0"/>
        <v>7.5561122175346327</v>
      </c>
      <c r="H15" s="64">
        <f t="shared" si="0"/>
        <v>8.0700269687958937</v>
      </c>
      <c r="I15" s="65">
        <f t="shared" si="0"/>
        <v>8.5950917088123049</v>
      </c>
      <c r="J15" s="64">
        <f t="shared" si="0"/>
        <v>9.1310745023520123</v>
      </c>
      <c r="K15" s="66">
        <f t="shared" si="0"/>
        <v>9.6777573144321014</v>
      </c>
    </row>
    <row r="16" spans="1:11" x14ac:dyDescent="0.35">
      <c r="A16" s="63">
        <v>30</v>
      </c>
      <c r="B16" s="64">
        <f t="shared" si="1"/>
        <v>10.23493467481061</v>
      </c>
      <c r="C16" s="65">
        <f t="shared" si="1"/>
        <v>10.802412515517849</v>
      </c>
      <c r="D16" s="64">
        <f t="shared" si="1"/>
        <v>11.380007153622346</v>
      </c>
      <c r="E16" s="65">
        <f t="shared" si="1"/>
        <v>11.967544396700687</v>
      </c>
      <c r="F16" s="64">
        <f t="shared" si="0"/>
        <v>12.564858752610741</v>
      </c>
      <c r="G16" s="65">
        <f t="shared" si="0"/>
        <v>13.171792728432614</v>
      </c>
      <c r="H16" s="64">
        <f t="shared" si="0"/>
        <v>13.788196206042336</v>
      </c>
      <c r="I16" s="65">
        <f t="shared" si="0"/>
        <v>14.413925883872587</v>
      </c>
      <c r="J16" s="64">
        <f t="shared" si="0"/>
        <v>15.048844776103916</v>
      </c>
      <c r="K16" s="66">
        <f t="shared" si="0"/>
        <v>15.692821761905588</v>
      </c>
    </row>
    <row r="17" spans="1:11" x14ac:dyDescent="0.35">
      <c r="A17" s="63">
        <v>40</v>
      </c>
      <c r="B17" s="64">
        <f t="shared" si="1"/>
        <v>16.345731178472835</v>
      </c>
      <c r="C17" s="65">
        <f t="shared" si="1"/>
        <v>17.007452452536132</v>
      </c>
      <c r="D17" s="64">
        <f t="shared" si="1"/>
        <v>17.677869765789005</v>
      </c>
      <c r="E17" s="65">
        <f t="shared" si="1"/>
        <v>18.356871750322316</v>
      </c>
      <c r="F17" s="64">
        <f t="shared" si="0"/>
        <v>19.044351210691161</v>
      </c>
      <c r="G17" s="65">
        <f t="shared" si="0"/>
        <v>19.740204869692704</v>
      </c>
      <c r="H17" s="64">
        <f t="shared" si="0"/>
        <v>20.44433313531556</v>
      </c>
      <c r="I17" s="65">
        <f t="shared" si="0"/>
        <v>21.15663988664652</v>
      </c>
      <c r="J17" s="64">
        <f t="shared" si="0"/>
        <v>21.877032276796804</v>
      </c>
      <c r="K17" s="66">
        <f t="shared" si="0"/>
        <v>22.605420551146164</v>
      </c>
    </row>
    <row r="18" spans="1:11" x14ac:dyDescent="0.35">
      <c r="A18" s="67">
        <v>50</v>
      </c>
      <c r="B18" s="68">
        <f t="shared" si="1"/>
        <v>23.341717879408229</v>
      </c>
      <c r="C18" s="69">
        <f t="shared" si="1"/>
        <v>24.08584020019326</v>
      </c>
      <c r="D18" s="68">
        <f t="shared" si="1"/>
        <v>24.837706076898183</v>
      </c>
      <c r="E18" s="69">
        <f t="shared" si="1"/>
        <v>25.59723656388373</v>
      </c>
      <c r="F18" s="68">
        <f t="shared" si="0"/>
        <v>26.364355082013553</v>
      </c>
      <c r="G18" s="69">
        <f t="shared" si="0"/>
        <v>27.138987302729486</v>
      </c>
      <c r="H18" s="68">
        <f t="shared" si="0"/>
        <v>27.921061039924783</v>
      </c>
      <c r="I18" s="69">
        <f t="shared" si="0"/>
        <v>28.710506148953478</v>
      </c>
      <c r="J18" s="68">
        <f t="shared" si="0"/>
        <v>29.507254432181703</v>
      </c>
      <c r="K18" s="70">
        <f t="shared" si="0"/>
        <v>30.311239550545697</v>
      </c>
    </row>
    <row r="19" spans="1:11" x14ac:dyDescent="0.35">
      <c r="A19" s="59">
        <v>60</v>
      </c>
      <c r="B19" s="71">
        <f t="shared" si="1"/>
        <v>31.122396940634072</v>
      </c>
      <c r="C19" s="72">
        <f t="shared" si="1"/>
        <v>31.940663736859193</v>
      </c>
      <c r="D19" s="71">
        <f t="shared" si="1"/>
        <v>32.765978698321319</v>
      </c>
      <c r="E19" s="72">
        <f t="shared" si="1"/>
        <v>33.598282140010127</v>
      </c>
      <c r="F19" s="71">
        <f t="shared" si="0"/>
        <v>34.437515868016135</v>
      </c>
      <c r="G19" s="72">
        <f t="shared" si="0"/>
        <v>35.283623118458173</v>
      </c>
      <c r="H19" s="71">
        <f t="shared" si="0"/>
        <v>36.136548499855884</v>
      </c>
      <c r="I19" s="72">
        <f t="shared" si="0"/>
        <v>36.996237938702834</v>
      </c>
      <c r="J19" s="71">
        <f t="shared" si="0"/>
        <v>37.862638628013698</v>
      </c>
      <c r="K19" s="73">
        <f t="shared" si="0"/>
        <v>38.735698978640798</v>
      </c>
    </row>
    <row r="20" spans="1:11" x14ac:dyDescent="0.35">
      <c r="A20" s="63">
        <v>70</v>
      </c>
      <c r="B20" s="74">
        <f t="shared" si="1"/>
        <v>39.615368573171246</v>
      </c>
      <c r="C20" s="75">
        <f t="shared" si="1"/>
        <v>40.501598122230448</v>
      </c>
      <c r="D20" s="74">
        <f t="shared" si="1"/>
        <v>41.394339423034296</v>
      </c>
      <c r="E20" s="75">
        <f t="shared" si="1"/>
        <v>42.293545320042199</v>
      </c>
      <c r="F20" s="74">
        <f t="shared" si="0"/>
        <v>43.199169667576506</v>
      </c>
      <c r="G20" s="75">
        <f t="shared" si="0"/>
        <v>44.111167294283618</v>
      </c>
      <c r="H20" s="74">
        <f t="shared" si="0"/>
        <v>45.029493969322473</v>
      </c>
      <c r="I20" s="75">
        <f t="shared" si="0"/>
        <v>45.95410637017212</v>
      </c>
      <c r="J20" s="74">
        <f t="shared" si="0"/>
        <v>46.884962051962198</v>
      </c>
      <c r="K20" s="76">
        <f t="shared" si="0"/>
        <v>47.822019418233417</v>
      </c>
    </row>
    <row r="21" spans="1:11" x14ac:dyDescent="0.35">
      <c r="A21" s="63">
        <v>80</v>
      </c>
      <c r="B21" s="74">
        <f t="shared" si="1"/>
        <v>48.765237693044227</v>
      </c>
      <c r="C21" s="75">
        <f t="shared" si="1"/>
        <v>49.714576894344376</v>
      </c>
      <c r="D21" s="74">
        <f t="shared" si="1"/>
        <v>50.669997808542995</v>
      </c>
      <c r="E21" s="75">
        <f t="shared" si="1"/>
        <v>51.631461966202693</v>
      </c>
      <c r="F21" s="74">
        <f t="shared" si="0"/>
        <v>52.598931618796748</v>
      </c>
      <c r="G21" s="75">
        <f t="shared" si="0"/>
        <v>53.572369716469986</v>
      </c>
      <c r="H21" s="74">
        <f t="shared" si="0"/>
        <v>54.551739886748088</v>
      </c>
      <c r="I21" s="75">
        <f t="shared" si="0"/>
        <v>55.537006414145267</v>
      </c>
      <c r="J21" s="74">
        <f t="shared" si="0"/>
        <v>56.52813422062011</v>
      </c>
      <c r="K21" s="76">
        <f t="shared" si="0"/>
        <v>57.525088846836368</v>
      </c>
    </row>
    <row r="22" spans="1:11" x14ac:dyDescent="0.35">
      <c r="A22" s="63">
        <v>90</v>
      </c>
      <c r="B22" s="74">
        <f t="shared" si="1"/>
        <v>58.527836434186476</v>
      </c>
      <c r="C22" s="75">
        <f t="shared" si="1"/>
        <v>59.536343707536794</v>
      </c>
      <c r="D22" s="74">
        <f t="shared" si="1"/>
        <v>60.550577958660021</v>
      </c>
      <c r="E22" s="75">
        <f t="shared" si="1"/>
        <v>61.570507030317877</v>
      </c>
      <c r="F22" s="74">
        <f t="shared" si="0"/>
        <v>62.596099300963303</v>
      </c>
      <c r="G22" s="75">
        <f t="shared" si="0"/>
        <v>63.627323670030222</v>
      </c>
      <c r="H22" s="74">
        <f t="shared" si="0"/>
        <v>64.664149543783182</v>
      </c>
      <c r="I22" s="75">
        <f t="shared" si="0"/>
        <v>65.706546821698566</v>
      </c>
      <c r="J22" s="74">
        <f t="shared" si="0"/>
        <v>66.754485883353638</v>
      </c>
      <c r="K22" s="76">
        <f t="shared" si="0"/>
        <v>67.807937575797354</v>
      </c>
    </row>
    <row r="23" spans="1:11" x14ac:dyDescent="0.35">
      <c r="A23" s="67">
        <v>100</v>
      </c>
      <c r="B23" s="68">
        <f t="shared" si="1"/>
        <v>68.866873201382845</v>
      </c>
      <c r="C23" s="69">
        <f t="shared" si="1"/>
        <v>69.931264506036896</v>
      </c>
      <c r="D23" s="68">
        <f t="shared" si="1"/>
        <v>71.001083667949757</v>
      </c>
      <c r="E23" s="69">
        <f t="shared" si="1"/>
        <v>72.076303286664299</v>
      </c>
      <c r="F23" s="68">
        <f t="shared" ref="F23:K32" si="2">$B$7*(1-($B$6*$K$8/($A23+F$12)))^1.5*(2/3)^1.5*$B$9*SQRT(9806.6)*$K$6*($A23+F$12)^1.5*0.0000036</f>
        <v>73.156896372546001</v>
      </c>
      <c r="G23" s="69">
        <f t="shared" si="2"/>
        <v>74.24283633661905</v>
      </c>
      <c r="H23" s="68">
        <f t="shared" si="2"/>
        <v>75.33409698074982</v>
      </c>
      <c r="I23" s="69">
        <f t="shared" si="2"/>
        <v>76.43065248816491</v>
      </c>
      <c r="J23" s="68">
        <f t="shared" si="2"/>
        <v>77.532477414287328</v>
      </c>
      <c r="K23" s="70">
        <f t="shared" si="2"/>
        <v>78.639546677877831</v>
      </c>
    </row>
    <row r="24" spans="1:11" x14ac:dyDescent="0.35">
      <c r="A24" s="59">
        <v>110</v>
      </c>
      <c r="B24" s="71">
        <f t="shared" si="1"/>
        <v>79.751835552470311</v>
      </c>
      <c r="C24" s="72">
        <f t="shared" si="1"/>
        <v>80.869319658084535</v>
      </c>
      <c r="D24" s="71">
        <f t="shared" si="1"/>
        <v>81.991974953210246</v>
      </c>
      <c r="E24" s="72">
        <f t="shared" si="1"/>
        <v>83.119777727046426</v>
      </c>
      <c r="F24" s="71">
        <f t="shared" si="2"/>
        <v>84.252704591987964</v>
      </c>
      <c r="G24" s="72">
        <f t="shared" si="2"/>
        <v>85.390732476349967</v>
      </c>
      <c r="H24" s="71">
        <f t="shared" si="2"/>
        <v>86.533838617317926</v>
      </c>
      <c r="I24" s="72">
        <f t="shared" si="2"/>
        <v>87.682000554117892</v>
      </c>
      <c r="J24" s="71">
        <f t="shared" si="2"/>
        <v>88.835196121394191</v>
      </c>
      <c r="K24" s="73">
        <f t="shared" si="2"/>
        <v>89.993403442790665</v>
      </c>
    </row>
    <row r="25" spans="1:11" x14ac:dyDescent="0.35">
      <c r="A25" s="63">
        <v>120</v>
      </c>
      <c r="B25" s="74">
        <f t="shared" si="1"/>
        <v>91.15660092472406</v>
      </c>
      <c r="C25" s="75">
        <f t="shared" si="1"/>
        <v>92.324767250344266</v>
      </c>
      <c r="D25" s="74">
        <f t="shared" si="1"/>
        <v>93.497881373673508</v>
      </c>
      <c r="E25" s="75">
        <f t="shared" si="1"/>
        <v>94.675922513917754</v>
      </c>
      <c r="F25" s="74">
        <f t="shared" si="2"/>
        <v>95.858870149944494</v>
      </c>
      <c r="G25" s="75">
        <f t="shared" si="2"/>
        <v>97.046704014918845</v>
      </c>
      <c r="H25" s="74">
        <f t="shared" si="2"/>
        <v>98.239404091095551</v>
      </c>
      <c r="I25" s="75">
        <f t="shared" si="2"/>
        <v>99.436950604757115</v>
      </c>
      <c r="J25" s="74">
        <f t="shared" si="2"/>
        <v>100.63932402129623</v>
      </c>
      <c r="K25" s="76">
        <f t="shared" si="2"/>
        <v>101.84650504043471</v>
      </c>
    </row>
    <row r="26" spans="1:11" x14ac:dyDescent="0.35">
      <c r="A26" s="63">
        <v>130</v>
      </c>
      <c r="B26" s="74">
        <f t="shared" si="1"/>
        <v>103.05847459157629</v>
      </c>
      <c r="C26" s="75">
        <f t="shared" si="1"/>
        <v>104.2752138292865</v>
      </c>
      <c r="D26" s="74">
        <f t="shared" si="1"/>
        <v>105.49670412889665</v>
      </c>
      <c r="E26" s="75">
        <f t="shared" si="1"/>
        <v>106.72292708222679</v>
      </c>
      <c r="F26" s="74">
        <f t="shared" si="2"/>
        <v>107.95386449342398</v>
      </c>
      <c r="G26" s="75">
        <f t="shared" si="2"/>
        <v>109.18949837491196</v>
      </c>
      <c r="H26" s="74">
        <f t="shared" si="2"/>
        <v>110.42981094344667</v>
      </c>
      <c r="I26" s="75">
        <f t="shared" si="2"/>
        <v>111.6747846162785</v>
      </c>
      <c r="J26" s="74">
        <f t="shared" si="2"/>
        <v>112.9244020074112</v>
      </c>
      <c r="K26" s="76">
        <f t="shared" si="2"/>
        <v>114.17864592396053</v>
      </c>
    </row>
    <row r="27" spans="1:11" x14ac:dyDescent="0.35">
      <c r="A27" s="63">
        <v>140</v>
      </c>
      <c r="B27" s="74">
        <f t="shared" si="1"/>
        <v>115.43749936260565</v>
      </c>
      <c r="C27" s="75">
        <f t="shared" si="1"/>
        <v>116.70094550613051</v>
      </c>
      <c r="D27" s="74">
        <f t="shared" si="1"/>
        <v>117.96896772005333</v>
      </c>
      <c r="E27" s="75">
        <f t="shared" si="1"/>
        <v>119.24154954934198</v>
      </c>
      <c r="F27" s="74">
        <f t="shared" si="2"/>
        <v>120.51867471520994</v>
      </c>
      <c r="G27" s="75">
        <f t="shared" si="2"/>
        <v>121.80032711199186</v>
      </c>
      <c r="H27" s="74">
        <f t="shared" si="2"/>
        <v>123.08649080409795</v>
      </c>
      <c r="I27" s="75">
        <f t="shared" si="2"/>
        <v>124.3771500230404</v>
      </c>
      <c r="J27" s="74">
        <f t="shared" si="2"/>
        <v>125.67228916453368</v>
      </c>
      <c r="K27" s="76">
        <f t="shared" si="2"/>
        <v>126.97189278566439</v>
      </c>
    </row>
    <row r="28" spans="1:11" x14ac:dyDescent="0.35">
      <c r="A28" s="67">
        <v>150</v>
      </c>
      <c r="B28" s="74">
        <f t="shared" si="1"/>
        <v>128.27594560212842</v>
      </c>
      <c r="C28" s="77">
        <f t="shared" si="1"/>
        <v>129.5844324855351</v>
      </c>
      <c r="D28" s="78">
        <f t="shared" si="1"/>
        <v>130.89733846077388</v>
      </c>
      <c r="E28" s="77">
        <f t="shared" si="1"/>
        <v>132.21464870344292</v>
      </c>
      <c r="F28" s="78">
        <f t="shared" si="2"/>
        <v>133.53634853733908</v>
      </c>
      <c r="G28" s="77">
        <f t="shared" si="2"/>
        <v>134.86242343200374</v>
      </c>
      <c r="H28" s="78">
        <f t="shared" si="2"/>
        <v>136.1928590003275</v>
      </c>
      <c r="I28" s="77">
        <f t="shared" si="2"/>
        <v>137.52764099620802</v>
      </c>
      <c r="J28" s="78">
        <f t="shared" si="2"/>
        <v>138.86675531226197</v>
      </c>
      <c r="K28" s="79">
        <f t="shared" si="2"/>
        <v>140.21018797758722</v>
      </c>
    </row>
    <row r="29" spans="1:11" x14ac:dyDescent="0.35">
      <c r="A29" s="59">
        <v>160</v>
      </c>
      <c r="B29" s="80">
        <f t="shared" si="1"/>
        <v>141.55792515557798</v>
      </c>
      <c r="C29" s="81">
        <f t="shared" si="1"/>
        <v>142.90995314178573</v>
      </c>
      <c r="D29" s="80">
        <f t="shared" si="1"/>
        <v>144.26625836182868</v>
      </c>
      <c r="E29" s="81">
        <f t="shared" si="1"/>
        <v>145.62682736934835</v>
      </c>
      <c r="F29" s="80">
        <f t="shared" si="2"/>
        <v>146.99164684400847</v>
      </c>
      <c r="G29" s="81">
        <f t="shared" si="2"/>
        <v>148.3607035895395</v>
      </c>
      <c r="H29" s="80">
        <f t="shared" si="2"/>
        <v>149.73398453182432</v>
      </c>
      <c r="I29" s="81">
        <f t="shared" si="2"/>
        <v>151.11147671702486</v>
      </c>
      <c r="J29" s="80">
        <f t="shared" si="2"/>
        <v>152.49316730975013</v>
      </c>
      <c r="K29" s="82">
        <f t="shared" si="2"/>
        <v>153.87904359126122</v>
      </c>
    </row>
    <row r="30" spans="1:11" x14ac:dyDescent="0.35">
      <c r="A30" s="63">
        <v>170</v>
      </c>
      <c r="B30" s="83">
        <f t="shared" si="1"/>
        <v>155.26909295771472</v>
      </c>
      <c r="C30" s="84">
        <f t="shared" si="1"/>
        <v>156.663302918444</v>
      </c>
      <c r="D30" s="83">
        <f t="shared" si="1"/>
        <v>158.0616610942748</v>
      </c>
      <c r="E30" s="84">
        <f t="shared" si="1"/>
        <v>159.46415521587761</v>
      </c>
      <c r="F30" s="83">
        <f t="shared" si="2"/>
        <v>160.87077312215061</v>
      </c>
      <c r="G30" s="84">
        <f t="shared" si="2"/>
        <v>162.2815027586399</v>
      </c>
      <c r="H30" s="83">
        <f t="shared" si="2"/>
        <v>163.69633217598823</v>
      </c>
      <c r="I30" s="84">
        <f t="shared" si="2"/>
        <v>165.11524952841813</v>
      </c>
      <c r="J30" s="83">
        <f t="shared" si="2"/>
        <v>166.53824307224315</v>
      </c>
      <c r="K30" s="85">
        <f t="shared" si="2"/>
        <v>167.96530116440945</v>
      </c>
    </row>
    <row r="31" spans="1:11" x14ac:dyDescent="0.35">
      <c r="A31" s="63">
        <v>180</v>
      </c>
      <c r="B31" s="83">
        <f t="shared" si="1"/>
        <v>169.39641226106767</v>
      </c>
      <c r="C31" s="84">
        <f t="shared" si="1"/>
        <v>170.83156491617174</v>
      </c>
      <c r="D31" s="83">
        <f t="shared" si="1"/>
        <v>172.27074778010527</v>
      </c>
      <c r="E31" s="84">
        <f t="shared" si="1"/>
        <v>173.71394959833574</v>
      </c>
      <c r="F31" s="83">
        <f t="shared" si="2"/>
        <v>175.16115921009339</v>
      </c>
      <c r="G31" s="84">
        <f t="shared" si="2"/>
        <v>176.61236554707722</v>
      </c>
      <c r="H31" s="83">
        <f t="shared" si="2"/>
        <v>178.0675576321855</v>
      </c>
      <c r="I31" s="84">
        <f t="shared" si="2"/>
        <v>179.5267245782681</v>
      </c>
      <c r="J31" s="83">
        <f t="shared" si="2"/>
        <v>180.98985558690745</v>
      </c>
      <c r="K31" s="85">
        <f t="shared" si="2"/>
        <v>182.45693994721788</v>
      </c>
    </row>
    <row r="32" spans="1:11" x14ac:dyDescent="0.35">
      <c r="A32" s="63">
        <v>190</v>
      </c>
      <c r="B32" s="83">
        <f t="shared" si="1"/>
        <v>183.92796703466979</v>
      </c>
      <c r="C32" s="84">
        <f t="shared" si="1"/>
        <v>185.40292630993565</v>
      </c>
      <c r="D32" s="83">
        <f t="shared" si="1"/>
        <v>186.88180731775734</v>
      </c>
      <c r="E32" s="84">
        <f t="shared" si="1"/>
        <v>188.36459968583432</v>
      </c>
      <c r="F32" s="83">
        <f t="shared" si="2"/>
        <v>189.85129312373192</v>
      </c>
      <c r="G32" s="84">
        <f t="shared" si="2"/>
        <v>191.34187742181069</v>
      </c>
      <c r="H32" s="83">
        <f t="shared" si="2"/>
        <v>192.8363424501741</v>
      </c>
      <c r="I32" s="84">
        <f t="shared" si="2"/>
        <v>194.3346781576368</v>
      </c>
      <c r="J32" s="83">
        <f t="shared" si="2"/>
        <v>195.83687457070874</v>
      </c>
      <c r="K32" s="85">
        <f t="shared" si="2"/>
        <v>197.34292179260109</v>
      </c>
    </row>
    <row r="33" spans="1:11" x14ac:dyDescent="0.35">
      <c r="A33" s="67">
        <v>200</v>
      </c>
      <c r="B33" s="86">
        <f t="shared" si="1"/>
        <v>198.85281000224751</v>
      </c>
      <c r="C33" s="77">
        <f t="shared" si="1"/>
        <v>200.36652945334342</v>
      </c>
      <c r="D33" s="78">
        <f t="shared" si="1"/>
        <v>201.88407047340175</v>
      </c>
      <c r="E33" s="77">
        <f t="shared" si="1"/>
        <v>203.40542346282652</v>
      </c>
      <c r="F33" s="78">
        <f t="shared" ref="F33:K42" si="3">$B$7*(1-($B$6*$K$8/($A33+F$12)))^1.5*(2/3)^1.5*$B$9*SQRT(9806.6)*$K$6*($A33+F$12)^1.5*0.0000036</f>
        <v>204.93057889400174</v>
      </c>
      <c r="G33" s="77">
        <f t="shared" si="3"/>
        <v>206.45952731039668</v>
      </c>
      <c r="H33" s="78">
        <f t="shared" si="3"/>
        <v>207.99225932568487</v>
      </c>
      <c r="I33" s="77">
        <f t="shared" si="3"/>
        <v>209.52876562288139</v>
      </c>
      <c r="J33" s="78">
        <f t="shared" si="3"/>
        <v>211.06903695349288</v>
      </c>
      <c r="K33" s="79">
        <f t="shared" si="3"/>
        <v>212.61306413668166</v>
      </c>
    </row>
    <row r="34" spans="1:11" x14ac:dyDescent="0.35">
      <c r="A34" s="59">
        <v>210</v>
      </c>
      <c r="B34" s="80">
        <f t="shared" ref="B34:E53" si="4">$B$7*(1-($B$6*$K$8/($A34+B$12)))^1.5*(2/3)^1.5*$B$9*SQRT(9806.6)*$K$6*($A34+B$12)^1.5*0.0000036</f>
        <v>214.16083805844559</v>
      </c>
      <c r="C34" s="81">
        <f t="shared" si="4"/>
        <v>215.71234967081136</v>
      </c>
      <c r="D34" s="80">
        <f t="shared" si="4"/>
        <v>217.26758999103984</v>
      </c>
      <c r="E34" s="81">
        <f t="shared" si="4"/>
        <v>218.82655010084702</v>
      </c>
      <c r="F34" s="80">
        <f t="shared" si="3"/>
        <v>220.38922114563621</v>
      </c>
      <c r="G34" s="81">
        <f t="shared" si="3"/>
        <v>221.95559433374461</v>
      </c>
      <c r="H34" s="80">
        <f t="shared" si="3"/>
        <v>223.52566093570036</v>
      </c>
      <c r="I34" s="81">
        <f t="shared" si="3"/>
        <v>225.09941228349192</v>
      </c>
      <c r="J34" s="80">
        <f t="shared" si="3"/>
        <v>226.6768397698533</v>
      </c>
      <c r="K34" s="82">
        <f t="shared" si="3"/>
        <v>228.25793484755474</v>
      </c>
    </row>
    <row r="35" spans="1:11" x14ac:dyDescent="0.35">
      <c r="A35" s="63">
        <v>220</v>
      </c>
      <c r="B35" s="83">
        <f t="shared" si="4"/>
        <v>229.84268902870889</v>
      </c>
      <c r="C35" s="84">
        <f t="shared" si="4"/>
        <v>231.43109388408851</v>
      </c>
      <c r="D35" s="83">
        <f t="shared" si="4"/>
        <v>233.02314104245212</v>
      </c>
      <c r="E35" s="84">
        <f t="shared" si="4"/>
        <v>234.61882218988376</v>
      </c>
      <c r="F35" s="83">
        <f t="shared" si="3"/>
        <v>236.21812906914039</v>
      </c>
      <c r="G35" s="84">
        <f t="shared" si="3"/>
        <v>237.82105347901219</v>
      </c>
      <c r="H35" s="83">
        <f t="shared" si="3"/>
        <v>239.42758727369059</v>
      </c>
      <c r="I35" s="84">
        <f t="shared" si="3"/>
        <v>241.03772236214684</v>
      </c>
      <c r="J35" s="83">
        <f t="shared" si="3"/>
        <v>242.65145070752374</v>
      </c>
      <c r="K35" s="85">
        <f t="shared" si="3"/>
        <v>244.26876432652986</v>
      </c>
    </row>
    <row r="36" spans="1:11" x14ac:dyDescent="0.35">
      <c r="A36" s="63">
        <v>230</v>
      </c>
      <c r="B36" s="83">
        <f t="shared" si="4"/>
        <v>245.88965528885035</v>
      </c>
      <c r="C36" s="84">
        <f t="shared" si="4"/>
        <v>247.51411571656129</v>
      </c>
      <c r="D36" s="83">
        <f t="shared" si="4"/>
        <v>249.1421377835579</v>
      </c>
      <c r="E36" s="84">
        <f t="shared" si="4"/>
        <v>250.77371371498486</v>
      </c>
      <c r="F36" s="83">
        <f t="shared" si="3"/>
        <v>252.40883578668507</v>
      </c>
      <c r="G36" s="84">
        <f t="shared" si="3"/>
        <v>254.04749632464487</v>
      </c>
      <c r="H36" s="83">
        <f t="shared" si="3"/>
        <v>255.68968770445932</v>
      </c>
      <c r="I36" s="84">
        <f t="shared" si="3"/>
        <v>257.33540235079545</v>
      </c>
      <c r="J36" s="83">
        <f t="shared" si="3"/>
        <v>258.98463273687258</v>
      </c>
      <c r="K36" s="85">
        <f t="shared" si="3"/>
        <v>260.6373713839414</v>
      </c>
    </row>
    <row r="37" spans="1:11" x14ac:dyDescent="0.35">
      <c r="A37" s="63">
        <v>240</v>
      </c>
      <c r="B37" s="83">
        <f t="shared" si="4"/>
        <v>262.29361086077768</v>
      </c>
      <c r="C37" s="84">
        <f t="shared" si="4"/>
        <v>263.95334378318262</v>
      </c>
      <c r="D37" s="83">
        <f t="shared" si="4"/>
        <v>265.6165628134861</v>
      </c>
      <c r="E37" s="84">
        <f t="shared" si="4"/>
        <v>267.28326066005923</v>
      </c>
      <c r="F37" s="83">
        <f t="shared" si="3"/>
        <v>268.95343007683977</v>
      </c>
      <c r="G37" s="84">
        <f t="shared" si="3"/>
        <v>270.62706386285436</v>
      </c>
      <c r="H37" s="83">
        <f t="shared" si="3"/>
        <v>272.30415486175536</v>
      </c>
      <c r="I37" s="84">
        <f t="shared" si="3"/>
        <v>273.98469596136312</v>
      </c>
      <c r="J37" s="83">
        <f t="shared" si="3"/>
        <v>275.6686800932095</v>
      </c>
      <c r="K37" s="85">
        <f t="shared" si="3"/>
        <v>277.35610023209529</v>
      </c>
    </row>
    <row r="38" spans="1:11" x14ac:dyDescent="0.35">
      <c r="A38" s="67">
        <v>250</v>
      </c>
      <c r="B38" s="78">
        <f t="shared" si="4"/>
        <v>279.04694939564945</v>
      </c>
      <c r="C38" s="77">
        <f t="shared" si="4"/>
        <v>280.74122064389621</v>
      </c>
      <c r="D38" s="78">
        <f t="shared" si="4"/>
        <v>282.43890707882605</v>
      </c>
      <c r="E38" s="77">
        <f t="shared" si="4"/>
        <v>284.1400018439773</v>
      </c>
      <c r="F38" s="78">
        <f t="shared" si="3"/>
        <v>285.84449812401863</v>
      </c>
      <c r="G38" s="77">
        <f t="shared" si="3"/>
        <v>287.55238914433903</v>
      </c>
      <c r="H38" s="78">
        <f t="shared" si="3"/>
        <v>289.26366817064644</v>
      </c>
      <c r="I38" s="77">
        <f t="shared" si="3"/>
        <v>290.97832850856736</v>
      </c>
      <c r="J38" s="78">
        <f t="shared" si="3"/>
        <v>292.69636350325317</v>
      </c>
      <c r="K38" s="79">
        <f t="shared" si="3"/>
        <v>294.41776653899581</v>
      </c>
    </row>
    <row r="39" spans="1:11" x14ac:dyDescent="0.35">
      <c r="A39" s="59">
        <v>260</v>
      </c>
      <c r="B39" s="80">
        <f t="shared" si="4"/>
        <v>296.14253103884386</v>
      </c>
      <c r="C39" s="81">
        <f t="shared" si="4"/>
        <v>297.87065046422447</v>
      </c>
      <c r="D39" s="80">
        <f t="shared" si="4"/>
        <v>299.60211831457258</v>
      </c>
      <c r="E39" s="81">
        <f t="shared" si="4"/>
        <v>301.33692812696648</v>
      </c>
      <c r="F39" s="80">
        <f t="shared" si="3"/>
        <v>303.07507347576058</v>
      </c>
      <c r="G39" s="81">
        <f t="shared" si="3"/>
        <v>304.81654797223365</v>
      </c>
      <c r="H39" s="80">
        <f t="shared" si="3"/>
        <v>306.56134526423364</v>
      </c>
      <c r="I39" s="81">
        <f t="shared" si="3"/>
        <v>308.30945903583068</v>
      </c>
      <c r="J39" s="80">
        <f t="shared" si="3"/>
        <v>310.0608830069749</v>
      </c>
      <c r="K39" s="82">
        <f t="shared" si="3"/>
        <v>311.81561093315702</v>
      </c>
    </row>
    <row r="40" spans="1:11" x14ac:dyDescent="0.35">
      <c r="A40" s="63">
        <v>270</v>
      </c>
      <c r="B40" s="83">
        <f t="shared" si="4"/>
        <v>313.57363660507548</v>
      </c>
      <c r="C40" s="84">
        <f t="shared" si="4"/>
        <v>315.33495384830491</v>
      </c>
      <c r="D40" s="83">
        <f t="shared" si="4"/>
        <v>317.09955652297407</v>
      </c>
      <c r="E40" s="84">
        <f t="shared" si="4"/>
        <v>318.86743852343955</v>
      </c>
      <c r="F40" s="83">
        <f t="shared" si="3"/>
        <v>320.63859377797547</v>
      </c>
      <c r="G40" s="84">
        <f t="shared" si="3"/>
        <v>322.41301624845624</v>
      </c>
      <c r="H40" s="83">
        <f t="shared" si="3"/>
        <v>324.19069993004729</v>
      </c>
      <c r="I40" s="84">
        <f t="shared" si="3"/>
        <v>325.97163885090504</v>
      </c>
      <c r="J40" s="83">
        <f t="shared" si="3"/>
        <v>327.75582707186976</v>
      </c>
      <c r="K40" s="85">
        <f t="shared" si="3"/>
        <v>329.54325868617303</v>
      </c>
    </row>
    <row r="41" spans="1:11" x14ac:dyDescent="0.35">
      <c r="A41" s="63">
        <v>280</v>
      </c>
      <c r="B41" s="83">
        <f t="shared" si="4"/>
        <v>331.33392781914148</v>
      </c>
      <c r="C41" s="84">
        <f t="shared" si="4"/>
        <v>333.1278286279109</v>
      </c>
      <c r="D41" s="83">
        <f t="shared" si="4"/>
        <v>334.92495530113524</v>
      </c>
      <c r="E41" s="84">
        <f t="shared" si="4"/>
        <v>336.72530205870828</v>
      </c>
      <c r="F41" s="83">
        <f t="shared" si="3"/>
        <v>338.52886315148413</v>
      </c>
      <c r="G41" s="84">
        <f t="shared" si="3"/>
        <v>340.33563286099832</v>
      </c>
      <c r="H41" s="83">
        <f t="shared" si="3"/>
        <v>342.14560549920139</v>
      </c>
      <c r="I41" s="84">
        <f t="shared" si="3"/>
        <v>343.95877540818657</v>
      </c>
      <c r="J41" s="83">
        <f t="shared" si="3"/>
        <v>345.7751369599236</v>
      </c>
      <c r="K41" s="85">
        <f t="shared" si="3"/>
        <v>347.59468455600148</v>
      </c>
    </row>
    <row r="42" spans="1:11" x14ac:dyDescent="0.35">
      <c r="A42" s="63">
        <v>290</v>
      </c>
      <c r="B42" s="83">
        <f t="shared" si="4"/>
        <v>349.4174126273636</v>
      </c>
      <c r="C42" s="84">
        <f t="shared" si="4"/>
        <v>351.24331563405678</v>
      </c>
      <c r="D42" s="83">
        <f t="shared" si="4"/>
        <v>353.07238806497725</v>
      </c>
      <c r="E42" s="84">
        <f t="shared" si="4"/>
        <v>354.90462443761925</v>
      </c>
      <c r="F42" s="83">
        <f t="shared" si="3"/>
        <v>356.74001929783071</v>
      </c>
      <c r="G42" s="84">
        <f t="shared" si="3"/>
        <v>358.57856721957023</v>
      </c>
      <c r="H42" s="83">
        <f t="shared" si="3"/>
        <v>360.42026280466393</v>
      </c>
      <c r="I42" s="84">
        <f t="shared" si="3"/>
        <v>362.26510068256971</v>
      </c>
      <c r="J42" s="83">
        <f t="shared" si="3"/>
        <v>364.11307551014147</v>
      </c>
      <c r="K42" s="85">
        <f t="shared" si="3"/>
        <v>365.96418197139764</v>
      </c>
    </row>
    <row r="43" spans="1:11" x14ac:dyDescent="0.35">
      <c r="A43" s="67">
        <v>300</v>
      </c>
      <c r="B43" s="78">
        <f t="shared" si="4"/>
        <v>367.81841477728972</v>
      </c>
      <c r="C43" s="77">
        <f t="shared" si="4"/>
        <v>369.67576866547932</v>
      </c>
      <c r="D43" s="78">
        <f t="shared" si="4"/>
        <v>371.5362384001125</v>
      </c>
      <c r="E43" s="77">
        <f t="shared" si="4"/>
        <v>373.39981877159431</v>
      </c>
      <c r="F43" s="78">
        <f t="shared" ref="F43:K52" si="5">$B$7*(1-($B$6*$K$8/($A43+F$12)))^1.5*(2/3)^1.5*$B$9*SQRT(9806.6)*$K$6*($A43+F$12)^1.5*0.0000036</f>
        <v>375.26650459637756</v>
      </c>
      <c r="G43" s="77">
        <f t="shared" si="5"/>
        <v>377.13629071674103</v>
      </c>
      <c r="H43" s="78">
        <f t="shared" si="5"/>
        <v>379.00917200057529</v>
      </c>
      <c r="I43" s="77">
        <f t="shared" si="5"/>
        <v>380.88514334117679</v>
      </c>
      <c r="J43" s="78">
        <f t="shared" si="5"/>
        <v>382.76419965703332</v>
      </c>
      <c r="K43" s="79">
        <f t="shared" si="5"/>
        <v>384.64633589162128</v>
      </c>
    </row>
    <row r="44" spans="1:11" x14ac:dyDescent="0.35">
      <c r="A44" s="59">
        <v>310</v>
      </c>
      <c r="B44" s="80">
        <f t="shared" si="4"/>
        <v>386.53154701319795</v>
      </c>
      <c r="C44" s="81">
        <f t="shared" si="4"/>
        <v>388.41982801460301</v>
      </c>
      <c r="D44" s="80">
        <f t="shared" si="4"/>
        <v>390.3111739130585</v>
      </c>
      <c r="E44" s="81">
        <f t="shared" si="4"/>
        <v>392.20557974996888</v>
      </c>
      <c r="F44" s="80">
        <f t="shared" si="5"/>
        <v>394.10304059073127</v>
      </c>
      <c r="G44" s="81">
        <f t="shared" si="5"/>
        <v>396.00355152453608</v>
      </c>
      <c r="H44" s="80">
        <f t="shared" si="5"/>
        <v>397.90710766418175</v>
      </c>
      <c r="I44" s="81">
        <f t="shared" si="5"/>
        <v>399.81370414588366</v>
      </c>
      <c r="J44" s="80">
        <f t="shared" si="5"/>
        <v>401.7233361290879</v>
      </c>
      <c r="K44" s="82">
        <f t="shared" si="5"/>
        <v>403.63599879628856</v>
      </c>
    </row>
    <row r="45" spans="1:11" x14ac:dyDescent="0.35">
      <c r="A45" s="63">
        <v>320</v>
      </c>
      <c r="B45" s="83">
        <f t="shared" si="4"/>
        <v>405.55168735284201</v>
      </c>
      <c r="C45" s="84">
        <f t="shared" si="4"/>
        <v>407.47039702679041</v>
      </c>
      <c r="D45" s="83">
        <f t="shared" si="4"/>
        <v>409.39212306868183</v>
      </c>
      <c r="E45" s="84">
        <f t="shared" si="4"/>
        <v>411.31686075139203</v>
      </c>
      <c r="F45" s="83">
        <f t="shared" si="5"/>
        <v>413.24460536995372</v>
      </c>
      <c r="G45" s="84">
        <f t="shared" si="5"/>
        <v>415.17535224138254</v>
      </c>
      <c r="H45" s="83">
        <f t="shared" si="5"/>
        <v>417.10909670450292</v>
      </c>
      <c r="I45" s="84">
        <f t="shared" si="5"/>
        <v>419.04583411978518</v>
      </c>
      <c r="J45" s="83">
        <f t="shared" si="5"/>
        <v>420.98555986917495</v>
      </c>
      <c r="K45" s="85">
        <f t="shared" si="5"/>
        <v>422.92826935592819</v>
      </c>
    </row>
    <row r="46" spans="1:11" x14ac:dyDescent="0.35">
      <c r="A46" s="63">
        <v>330</v>
      </c>
      <c r="B46" s="83">
        <f t="shared" si="4"/>
        <v>424.87395800444915</v>
      </c>
      <c r="C46" s="84">
        <f t="shared" si="4"/>
        <v>426.82262126012876</v>
      </c>
      <c r="D46" s="83">
        <f t="shared" si="4"/>
        <v>428.77425458918162</v>
      </c>
      <c r="E46" s="84">
        <f t="shared" si="4"/>
        <v>430.72885347849177</v>
      </c>
      <c r="F46" s="83">
        <f t="shared" si="5"/>
        <v>432.68641343545426</v>
      </c>
      <c r="G46" s="84">
        <f t="shared" si="5"/>
        <v>434.64692998781868</v>
      </c>
      <c r="H46" s="83">
        <f t="shared" si="5"/>
        <v>436.61039868353976</v>
      </c>
      <c r="I46" s="84">
        <f t="shared" si="5"/>
        <v>438.57681509062269</v>
      </c>
      <c r="J46" s="83">
        <f t="shared" si="5"/>
        <v>440.54617479697509</v>
      </c>
      <c r="K46" s="85">
        <f t="shared" si="5"/>
        <v>442.51847341025444</v>
      </c>
    </row>
    <row r="47" spans="1:11" x14ac:dyDescent="0.35">
      <c r="A47" s="63">
        <v>340</v>
      </c>
      <c r="B47" s="83">
        <f t="shared" si="4"/>
        <v>444.49370655772788</v>
      </c>
      <c r="C47" s="84">
        <f t="shared" si="4"/>
        <v>446.47186988611952</v>
      </c>
      <c r="D47" s="83">
        <f t="shared" si="4"/>
        <v>448.45295906147214</v>
      </c>
      <c r="E47" s="84">
        <f t="shared" si="4"/>
        <v>450.43696976900151</v>
      </c>
      <c r="F47" s="83">
        <f t="shared" si="5"/>
        <v>452.4238977129578</v>
      </c>
      <c r="G47" s="84">
        <f t="shared" si="5"/>
        <v>454.41373861648253</v>
      </c>
      <c r="H47" s="83">
        <f t="shared" si="5"/>
        <v>456.40648822147489</v>
      </c>
      <c r="I47" s="84">
        <f t="shared" si="5"/>
        <v>458.40214228845144</v>
      </c>
      <c r="J47" s="83">
        <f t="shared" si="5"/>
        <v>460.40069659641267</v>
      </c>
      <c r="K47" s="85">
        <f t="shared" si="5"/>
        <v>462.40214694271015</v>
      </c>
    </row>
    <row r="48" spans="1:11" x14ac:dyDescent="0.35">
      <c r="A48" s="67">
        <v>350</v>
      </c>
      <c r="B48" s="78">
        <f t="shared" si="4"/>
        <v>464.40648914291012</v>
      </c>
      <c r="C48" s="77">
        <f t="shared" si="4"/>
        <v>466.41371903066562</v>
      </c>
      <c r="D48" s="78">
        <f t="shared" si="4"/>
        <v>468.42383245758572</v>
      </c>
      <c r="E48" s="77">
        <f t="shared" si="4"/>
        <v>470.43682529310712</v>
      </c>
      <c r="F48" s="78">
        <f t="shared" si="5"/>
        <v>472.45269342436558</v>
      </c>
      <c r="G48" s="77">
        <f t="shared" si="5"/>
        <v>474.47143275607095</v>
      </c>
      <c r="H48" s="78">
        <f t="shared" si="5"/>
        <v>476.49303921038353</v>
      </c>
      <c r="I48" s="77">
        <f t="shared" si="5"/>
        <v>478.51750872678622</v>
      </c>
      <c r="J48" s="78">
        <f t="shared" si="5"/>
        <v>480.54483726196827</v>
      </c>
      <c r="K48" s="79">
        <f t="shared" si="5"/>
        <v>482.5750207897002</v>
      </c>
    </row>
    <row r="49" spans="1:11" x14ac:dyDescent="0.35">
      <c r="A49" s="59">
        <v>360</v>
      </c>
      <c r="B49" s="80">
        <f t="shared" si="4"/>
        <v>484.60805530071366</v>
      </c>
      <c r="C49" s="81">
        <f t="shared" si="4"/>
        <v>486.64393680258331</v>
      </c>
      <c r="D49" s="80">
        <f t="shared" si="4"/>
        <v>488.68266131961286</v>
      </c>
      <c r="E49" s="81">
        <f t="shared" si="4"/>
        <v>490.72422489270912</v>
      </c>
      <c r="F49" s="80">
        <f t="shared" si="5"/>
        <v>492.76862357928161</v>
      </c>
      <c r="G49" s="81">
        <f t="shared" si="5"/>
        <v>494.81585345311049</v>
      </c>
      <c r="H49" s="80">
        <f t="shared" si="5"/>
        <v>496.86591060424945</v>
      </c>
      <c r="I49" s="81">
        <f t="shared" si="5"/>
        <v>498.9187911389032</v>
      </c>
      <c r="J49" s="80">
        <f t="shared" si="5"/>
        <v>500.97449117932143</v>
      </c>
      <c r="K49" s="82">
        <f t="shared" si="5"/>
        <v>503.03300686368692</v>
      </c>
    </row>
    <row r="50" spans="1:11" x14ac:dyDescent="0.35">
      <c r="A50" s="63">
        <v>370</v>
      </c>
      <c r="B50" s="83">
        <f t="shared" si="4"/>
        <v>505.09433434600868</v>
      </c>
      <c r="C50" s="84">
        <f t="shared" si="4"/>
        <v>507.15846979601179</v>
      </c>
      <c r="D50" s="83">
        <f t="shared" si="4"/>
        <v>509.2254093990324</v>
      </c>
      <c r="E50" s="84">
        <f t="shared" si="4"/>
        <v>511.29514935591243</v>
      </c>
      <c r="F50" s="83">
        <f t="shared" si="5"/>
        <v>513.36768588289056</v>
      </c>
      <c r="G50" s="84">
        <f t="shared" si="5"/>
        <v>515.44301521150396</v>
      </c>
      <c r="H50" s="83">
        <f t="shared" si="5"/>
        <v>517.52113358848442</v>
      </c>
      <c r="I50" s="84">
        <f t="shared" si="5"/>
        <v>519.60203727565272</v>
      </c>
      <c r="J50" s="83">
        <f t="shared" si="5"/>
        <v>521.68572254982212</v>
      </c>
      <c r="K50" s="85">
        <f t="shared" si="5"/>
        <v>523.77218570269531</v>
      </c>
    </row>
    <row r="51" spans="1:11" x14ac:dyDescent="0.35">
      <c r="A51" s="63">
        <v>380</v>
      </c>
      <c r="B51" s="83">
        <f t="shared" si="4"/>
        <v>525.86142304076907</v>
      </c>
      <c r="C51" s="84">
        <f t="shared" si="4"/>
        <v>527.95343088523214</v>
      </c>
      <c r="D51" s="83">
        <f t="shared" si="4"/>
        <v>530.04820557186883</v>
      </c>
      <c r="E51" s="84">
        <f t="shared" si="4"/>
        <v>532.14574345096617</v>
      </c>
      <c r="F51" s="83">
        <f t="shared" si="5"/>
        <v>534.24604088721526</v>
      </c>
      <c r="G51" s="84">
        <f t="shared" si="5"/>
        <v>536.34909425961769</v>
      </c>
      <c r="H51" s="83">
        <f t="shared" si="5"/>
        <v>538.45489996138974</v>
      </c>
      <c r="I51" s="84">
        <f t="shared" si="5"/>
        <v>540.5634543998749</v>
      </c>
      <c r="J51" s="83">
        <f t="shared" si="5"/>
        <v>542.67475399644809</v>
      </c>
      <c r="K51" s="85">
        <f t="shared" si="5"/>
        <v>544.78879518642259</v>
      </c>
    </row>
    <row r="52" spans="1:11" x14ac:dyDescent="0.35">
      <c r="A52" s="63">
        <v>390</v>
      </c>
      <c r="B52" s="83">
        <f t="shared" si="4"/>
        <v>546.90557441896487</v>
      </c>
      <c r="C52" s="84">
        <f t="shared" si="4"/>
        <v>549.02508815700298</v>
      </c>
      <c r="D52" s="83">
        <f t="shared" si="4"/>
        <v>551.14733287713409</v>
      </c>
      <c r="E52" s="84">
        <f t="shared" si="4"/>
        <v>553.27230506954425</v>
      </c>
      <c r="F52" s="83">
        <f t="shared" si="5"/>
        <v>555.40000123791367</v>
      </c>
      <c r="G52" s="84">
        <f t="shared" si="5"/>
        <v>557.53041789933673</v>
      </c>
      <c r="H52" s="83">
        <f t="shared" si="5"/>
        <v>559.66355158423107</v>
      </c>
      <c r="I52" s="84">
        <f t="shared" si="5"/>
        <v>561.79939883625866</v>
      </c>
      <c r="J52" s="83">
        <f t="shared" si="5"/>
        <v>563.93795621223296</v>
      </c>
      <c r="K52" s="85">
        <f t="shared" si="5"/>
        <v>566.07922028204757</v>
      </c>
    </row>
    <row r="53" spans="1:11" x14ac:dyDescent="0.35">
      <c r="A53" s="142">
        <v>400</v>
      </c>
      <c r="B53" s="126">
        <f t="shared" si="4"/>
        <v>568.22318762858333</v>
      </c>
      <c r="C53" s="103">
        <f t="shared" si="4"/>
        <v>570.36985484763204</v>
      </c>
      <c r="D53" s="104">
        <f t="shared" si="4"/>
        <v>572.51921854781233</v>
      </c>
      <c r="E53" s="103">
        <f t="shared" si="4"/>
        <v>574.67127535049349</v>
      </c>
      <c r="F53" s="104">
        <f t="shared" ref="F53:K62" si="6">$B$7*(1-($B$6*$K$8/($A53+F$12)))^1.5*(2/3)^1.5*$B$9*SQRT(9806.6)*$K$6*($A53+F$12)^1.5*0.0000036</f>
        <v>576.82602188971123</v>
      </c>
      <c r="G53" s="103">
        <f t="shared" si="6"/>
        <v>578.98345481208844</v>
      </c>
      <c r="H53" s="104">
        <f t="shared" si="6"/>
        <v>581.14357077676516</v>
      </c>
      <c r="I53" s="103">
        <f t="shared" si="6"/>
        <v>583.30636645530956</v>
      </c>
      <c r="J53" s="104">
        <f t="shared" si="6"/>
        <v>585.47183853164881</v>
      </c>
      <c r="K53" s="105">
        <f t="shared" si="6"/>
        <v>587.63998370198885</v>
      </c>
    </row>
    <row r="54" spans="1:11" x14ac:dyDescent="0.35">
      <c r="A54" s="63">
        <v>410</v>
      </c>
      <c r="B54" s="74">
        <f t="shared" ref="B54:E73" si="7">$B$7*(1-($B$6*$K$8/($A54+B$12)))^1.5*(2/3)^1.5*$B$9*SQRT(9806.6)*$K$6*($A54+B$12)^1.5*0.0000036</f>
        <v>589.81079867474239</v>
      </c>
      <c r="C54" s="75">
        <f t="shared" si="7"/>
        <v>591.98428017044728</v>
      </c>
      <c r="D54" s="74">
        <f t="shared" si="7"/>
        <v>594.16042492170504</v>
      </c>
      <c r="E54" s="75">
        <f t="shared" si="7"/>
        <v>596.3392296730899</v>
      </c>
      <c r="F54" s="74">
        <f t="shared" si="6"/>
        <v>598.52069118109057</v>
      </c>
      <c r="G54" s="75">
        <f t="shared" si="6"/>
        <v>600.70480621402953</v>
      </c>
      <c r="H54" s="74">
        <f t="shared" si="6"/>
        <v>602.89157155199575</v>
      </c>
      <c r="I54" s="75">
        <f t="shared" si="6"/>
        <v>605.08098398676941</v>
      </c>
      <c r="J54" s="74">
        <f t="shared" si="6"/>
        <v>607.27304032175289</v>
      </c>
      <c r="K54" s="76">
        <f t="shared" si="6"/>
        <v>609.46773737190142</v>
      </c>
    </row>
    <row r="55" spans="1:11" x14ac:dyDescent="0.35">
      <c r="A55" s="63">
        <v>420</v>
      </c>
      <c r="B55" s="74">
        <f t="shared" si="7"/>
        <v>611.66507196365751</v>
      </c>
      <c r="C55" s="75">
        <f t="shared" si="7"/>
        <v>613.86504093487133</v>
      </c>
      <c r="D55" s="74">
        <f t="shared" si="7"/>
        <v>616.06764113474628</v>
      </c>
      <c r="E55" s="75">
        <f t="shared" si="7"/>
        <v>618.27286942375576</v>
      </c>
      <c r="F55" s="74">
        <f t="shared" si="6"/>
        <v>620.4807226735926</v>
      </c>
      <c r="G55" s="75">
        <f t="shared" si="6"/>
        <v>622.69119776708999</v>
      </c>
      <c r="H55" s="74">
        <f t="shared" si="6"/>
        <v>624.90429159816108</v>
      </c>
      <c r="I55" s="75">
        <f t="shared" si="6"/>
        <v>627.12000107172889</v>
      </c>
      <c r="J55" s="74">
        <f t="shared" si="6"/>
        <v>629.33832310367109</v>
      </c>
      <c r="K55" s="76">
        <f t="shared" si="6"/>
        <v>631.55925462074549</v>
      </c>
    </row>
    <row r="56" spans="1:11" x14ac:dyDescent="0.35">
      <c r="A56" s="63">
        <v>430</v>
      </c>
      <c r="B56" s="74">
        <f t="shared" si="7"/>
        <v>633.78279256052781</v>
      </c>
      <c r="C56" s="75">
        <f t="shared" si="7"/>
        <v>636.00893387135625</v>
      </c>
      <c r="D56" s="74">
        <f t="shared" si="7"/>
        <v>638.23767551225762</v>
      </c>
      <c r="E56" s="75">
        <f t="shared" si="7"/>
        <v>640.46901445289109</v>
      </c>
      <c r="F56" s="74">
        <f t="shared" si="6"/>
        <v>642.70294767349048</v>
      </c>
      <c r="G56" s="75">
        <f t="shared" si="6"/>
        <v>644.93947216478978</v>
      </c>
      <c r="H56" s="74">
        <f t="shared" si="6"/>
        <v>647.17858492797893</v>
      </c>
      <c r="I56" s="75">
        <f t="shared" si="6"/>
        <v>649.42028297462787</v>
      </c>
      <c r="J56" s="74">
        <f t="shared" si="6"/>
        <v>651.66456332664154</v>
      </c>
      <c r="K56" s="76">
        <f t="shared" si="6"/>
        <v>653.9114230161864</v>
      </c>
    </row>
    <row r="57" spans="1:11" x14ac:dyDescent="0.35">
      <c r="A57" s="63">
        <v>440</v>
      </c>
      <c r="B57" s="74">
        <f t="shared" si="7"/>
        <v>656.16085908564105</v>
      </c>
      <c r="C57" s="75">
        <f t="shared" si="7"/>
        <v>658.41286858753654</v>
      </c>
      <c r="D57" s="74">
        <f t="shared" si="7"/>
        <v>660.66744858449204</v>
      </c>
      <c r="E57" s="75">
        <f t="shared" si="7"/>
        <v>662.92459614916879</v>
      </c>
      <c r="F57" s="74">
        <f t="shared" si="6"/>
        <v>665.18430836420089</v>
      </c>
      <c r="G57" s="75">
        <f t="shared" si="6"/>
        <v>667.44658232214636</v>
      </c>
      <c r="H57" s="74">
        <f t="shared" si="6"/>
        <v>669.71141512543056</v>
      </c>
      <c r="I57" s="75">
        <f t="shared" si="6"/>
        <v>671.97880388628664</v>
      </c>
      <c r="J57" s="74">
        <f t="shared" si="6"/>
        <v>674.24874572670296</v>
      </c>
      <c r="K57" s="76">
        <f t="shared" si="6"/>
        <v>676.52123777837005</v>
      </c>
    </row>
    <row r="58" spans="1:11" x14ac:dyDescent="0.35">
      <c r="A58" s="67">
        <v>450</v>
      </c>
      <c r="B58" s="68">
        <f t="shared" si="7"/>
        <v>678.79627718262111</v>
      </c>
      <c r="C58" s="69">
        <f t="shared" si="7"/>
        <v>681.07386109038373</v>
      </c>
      <c r="D58" s="68">
        <f t="shared" si="7"/>
        <v>683.353986662122</v>
      </c>
      <c r="E58" s="69">
        <f t="shared" si="7"/>
        <v>685.63665106778558</v>
      </c>
      <c r="F58" s="68">
        <f t="shared" si="6"/>
        <v>687.92185148675946</v>
      </c>
      <c r="G58" s="69">
        <f t="shared" si="6"/>
        <v>690.20958510780235</v>
      </c>
      <c r="H58" s="68">
        <f t="shared" si="6"/>
        <v>692.49984912900925</v>
      </c>
      <c r="I58" s="69">
        <f t="shared" si="6"/>
        <v>694.79264075774563</v>
      </c>
      <c r="J58" s="96">
        <f t="shared" si="6"/>
        <v>697.08795721060562</v>
      </c>
      <c r="K58" s="70">
        <f t="shared" si="6"/>
        <v>699.3857957133572</v>
      </c>
    </row>
    <row r="59" spans="1:11" x14ac:dyDescent="0.35">
      <c r="A59" s="59">
        <v>460</v>
      </c>
      <c r="B59" s="71">
        <f t="shared" si="7"/>
        <v>701.68615350089499</v>
      </c>
      <c r="C59" s="72">
        <f t="shared" si="7"/>
        <v>703.98902781718562</v>
      </c>
      <c r="D59" s="71">
        <f t="shared" si="7"/>
        <v>706.29441591522436</v>
      </c>
      <c r="E59" s="72">
        <f t="shared" si="7"/>
        <v>708.6023150569813</v>
      </c>
      <c r="F59" s="71">
        <f t="shared" si="6"/>
        <v>710.91272251335226</v>
      </c>
      <c r="G59" s="72">
        <f t="shared" si="6"/>
        <v>713.22563556411444</v>
      </c>
      <c r="H59" s="71">
        <f t="shared" si="6"/>
        <v>715.54105149787551</v>
      </c>
      <c r="I59" s="72">
        <f t="shared" si="6"/>
        <v>717.85896761202559</v>
      </c>
      <c r="J59" s="71">
        <f t="shared" si="6"/>
        <v>720.17938121269049</v>
      </c>
      <c r="K59" s="73">
        <f t="shared" si="6"/>
        <v>722.50228961468395</v>
      </c>
    </row>
    <row r="60" spans="1:11" x14ac:dyDescent="0.35">
      <c r="A60" s="63">
        <v>470</v>
      </c>
      <c r="B60" s="74">
        <f t="shared" si="7"/>
        <v>724.82769014146811</v>
      </c>
      <c r="C60" s="75">
        <f t="shared" si="7"/>
        <v>727.15558012509473</v>
      </c>
      <c r="D60" s="74">
        <f t="shared" si="7"/>
        <v>729.48595690616833</v>
      </c>
      <c r="E60" s="75">
        <f t="shared" si="7"/>
        <v>731.81881783379583</v>
      </c>
      <c r="F60" s="74">
        <f t="shared" si="6"/>
        <v>734.1541602655501</v>
      </c>
      <c r="G60" s="75">
        <f t="shared" si="6"/>
        <v>736.49198156740908</v>
      </c>
      <c r="H60" s="74">
        <f t="shared" si="6"/>
        <v>738.83227911372785</v>
      </c>
      <c r="I60" s="75">
        <f t="shared" si="6"/>
        <v>741.1750502871846</v>
      </c>
      <c r="J60" s="74">
        <f t="shared" si="6"/>
        <v>743.52029247873998</v>
      </c>
      <c r="K60" s="76">
        <f t="shared" si="6"/>
        <v>745.86800308759064</v>
      </c>
    </row>
    <row r="61" spans="1:11" x14ac:dyDescent="0.35">
      <c r="A61" s="63">
        <v>480</v>
      </c>
      <c r="B61" s="74">
        <f t="shared" si="7"/>
        <v>748.2181795211327</v>
      </c>
      <c r="C61" s="75">
        <f t="shared" si="7"/>
        <v>750.57081919490895</v>
      </c>
      <c r="D61" s="74">
        <f t="shared" si="7"/>
        <v>752.92591953257659</v>
      </c>
      <c r="E61" s="75">
        <f t="shared" si="7"/>
        <v>755.28347796585581</v>
      </c>
      <c r="F61" s="74">
        <f t="shared" si="6"/>
        <v>757.64349193449573</v>
      </c>
      <c r="G61" s="75">
        <f t="shared" si="6"/>
        <v>760.00595888622422</v>
      </c>
      <c r="H61" s="74">
        <f t="shared" si="6"/>
        <v>762.37087627671337</v>
      </c>
      <c r="I61" s="75">
        <f t="shared" si="6"/>
        <v>764.73824156953856</v>
      </c>
      <c r="J61" s="74">
        <f t="shared" si="6"/>
        <v>767.10805223613181</v>
      </c>
      <c r="K61" s="76">
        <f t="shared" si="6"/>
        <v>769.48030575574489</v>
      </c>
    </row>
    <row r="62" spans="1:11" x14ac:dyDescent="0.35">
      <c r="A62" s="63">
        <v>490</v>
      </c>
      <c r="B62" s="74">
        <f t="shared" si="7"/>
        <v>771.85499961541029</v>
      </c>
      <c r="C62" s="75">
        <f t="shared" si="7"/>
        <v>774.23213130990064</v>
      </c>
      <c r="D62" s="74">
        <f t="shared" si="7"/>
        <v>776.61169834168595</v>
      </c>
      <c r="E62" s="75">
        <f t="shared" si="7"/>
        <v>778.99369822089693</v>
      </c>
      <c r="F62" s="74">
        <f t="shared" si="6"/>
        <v>781.378128465288</v>
      </c>
      <c r="G62" s="75">
        <f t="shared" si="6"/>
        <v>783.76498660019115</v>
      </c>
      <c r="H62" s="74">
        <f t="shared" si="6"/>
        <v>786.15427015848945</v>
      </c>
      <c r="I62" s="75">
        <f t="shared" si="6"/>
        <v>788.54597668056397</v>
      </c>
      <c r="J62" s="74">
        <f t="shared" si="6"/>
        <v>790.94010371427078</v>
      </c>
      <c r="K62" s="76">
        <f t="shared" si="6"/>
        <v>793.33664881489028</v>
      </c>
    </row>
    <row r="63" spans="1:11" x14ac:dyDescent="0.35">
      <c r="A63" s="142">
        <v>500</v>
      </c>
      <c r="B63" s="104">
        <f t="shared" si="7"/>
        <v>795.7356095450981</v>
      </c>
      <c r="C63" s="103">
        <f t="shared" si="7"/>
        <v>798.13698347492448</v>
      </c>
      <c r="D63" s="104">
        <f t="shared" si="7"/>
        <v>800.5407681817187</v>
      </c>
      <c r="E63" s="103">
        <f t="shared" si="7"/>
        <v>802.94696125011194</v>
      </c>
      <c r="F63" s="104">
        <f t="shared" ref="F63:K72" si="8">$B$7*(1-($B$6*$K$8/($A63+F$12)))^1.5*(2/3)^1.5*$B$9*SQRT(9806.6)*$K$6*($A63+F$12)^1.5*0.0000036</f>
        <v>805.35556027198118</v>
      </c>
      <c r="G63" s="103">
        <f t="shared" si="8"/>
        <v>807.76656284640887</v>
      </c>
      <c r="H63" s="104">
        <f t="shared" si="8"/>
        <v>810.17996657965728</v>
      </c>
      <c r="I63" s="103">
        <f t="shared" si="8"/>
        <v>812.59576908512088</v>
      </c>
      <c r="J63" s="104">
        <f t="shared" si="8"/>
        <v>815.01396798329802</v>
      </c>
      <c r="K63" s="105">
        <f t="shared" si="8"/>
        <v>817.4345609017571</v>
      </c>
    </row>
    <row r="64" spans="1:11" x14ac:dyDescent="0.35">
      <c r="A64" s="143">
        <v>510</v>
      </c>
      <c r="B64" s="118">
        <f t="shared" si="7"/>
        <v>819.85754547509418</v>
      </c>
      <c r="C64" s="119">
        <f t="shared" si="7"/>
        <v>822.28291934490494</v>
      </c>
      <c r="D64" s="118">
        <f t="shared" si="7"/>
        <v>824.71068015974913</v>
      </c>
      <c r="E64" s="119">
        <f t="shared" si="7"/>
        <v>827.14082557511324</v>
      </c>
      <c r="F64" s="118">
        <f t="shared" si="8"/>
        <v>829.57335325338295</v>
      </c>
      <c r="G64" s="119">
        <f t="shared" si="8"/>
        <v>832.00826086379971</v>
      </c>
      <c r="H64" s="118">
        <f t="shared" si="8"/>
        <v>834.44554608243436</v>
      </c>
      <c r="I64" s="119">
        <f t="shared" si="8"/>
        <v>836.88520659215578</v>
      </c>
      <c r="J64" s="118">
        <f t="shared" si="8"/>
        <v>839.32724008258947</v>
      </c>
      <c r="K64" s="120">
        <f t="shared" si="8"/>
        <v>841.77164425009198</v>
      </c>
    </row>
    <row r="65" spans="1:11" x14ac:dyDescent="0.35">
      <c r="A65" s="63">
        <v>520</v>
      </c>
      <c r="B65" s="74">
        <f t="shared" si="7"/>
        <v>844.21841679771569</v>
      </c>
      <c r="C65" s="75">
        <f t="shared" si="7"/>
        <v>846.66755543517797</v>
      </c>
      <c r="D65" s="74">
        <f t="shared" si="7"/>
        <v>849.11905787882313</v>
      </c>
      <c r="E65" s="75">
        <f t="shared" si="7"/>
        <v>851.57292185160065</v>
      </c>
      <c r="F65" s="74">
        <f t="shared" si="8"/>
        <v>854.02914508302115</v>
      </c>
      <c r="G65" s="75">
        <f t="shared" si="8"/>
        <v>856.48772530914198</v>
      </c>
      <c r="H65" s="74">
        <f t="shared" si="8"/>
        <v>858.94866027251271</v>
      </c>
      <c r="I65" s="75">
        <f t="shared" si="8"/>
        <v>861.41194772216784</v>
      </c>
      <c r="J65" s="74">
        <f t="shared" si="8"/>
        <v>863.87758541357573</v>
      </c>
      <c r="K65" s="76">
        <f t="shared" si="8"/>
        <v>866.34557110862545</v>
      </c>
    </row>
    <row r="66" spans="1:11" x14ac:dyDescent="0.35">
      <c r="A66" s="63">
        <v>530</v>
      </c>
      <c r="B66" s="74">
        <f t="shared" si="7"/>
        <v>868.81590257558184</v>
      </c>
      <c r="C66" s="75">
        <f t="shared" si="7"/>
        <v>871.28857758906349</v>
      </c>
      <c r="D66" s="74">
        <f t="shared" si="7"/>
        <v>873.7635939300128</v>
      </c>
      <c r="E66" s="75">
        <f t="shared" si="7"/>
        <v>876.24094938565804</v>
      </c>
      <c r="F66" s="74">
        <f t="shared" si="8"/>
        <v>878.72064174949605</v>
      </c>
      <c r="G66" s="75">
        <f t="shared" si="8"/>
        <v>881.202668821251</v>
      </c>
      <c r="H66" s="74">
        <f t="shared" si="8"/>
        <v>883.68702840685285</v>
      </c>
      <c r="I66" s="75">
        <f t="shared" si="8"/>
        <v>886.17371831840615</v>
      </c>
      <c r="J66" s="74">
        <f t="shared" si="8"/>
        <v>888.66273637415895</v>
      </c>
      <c r="K66" s="76">
        <f t="shared" si="8"/>
        <v>891.15408039847671</v>
      </c>
    </row>
    <row r="67" spans="1:11" x14ac:dyDescent="0.35">
      <c r="A67" s="63">
        <v>540</v>
      </c>
      <c r="B67" s="83">
        <f t="shared" si="7"/>
        <v>893.64774822181062</v>
      </c>
      <c r="C67" s="84">
        <f t="shared" si="7"/>
        <v>896.14373768067389</v>
      </c>
      <c r="D67" s="83">
        <f t="shared" si="7"/>
        <v>898.64204661761573</v>
      </c>
      <c r="E67" s="84">
        <f t="shared" si="7"/>
        <v>901.14267288117856</v>
      </c>
      <c r="F67" s="83">
        <f t="shared" si="8"/>
        <v>903.64561432588846</v>
      </c>
      <c r="G67" s="84">
        <f t="shared" si="8"/>
        <v>906.15086881221544</v>
      </c>
      <c r="H67" s="83">
        <f t="shared" si="8"/>
        <v>908.65843420655403</v>
      </c>
      <c r="I67" s="84">
        <f t="shared" si="8"/>
        <v>911.16830838118892</v>
      </c>
      <c r="J67" s="83">
        <f t="shared" si="8"/>
        <v>913.68048921427203</v>
      </c>
      <c r="K67" s="85">
        <f t="shared" si="8"/>
        <v>916.1949745897939</v>
      </c>
    </row>
    <row r="68" spans="1:11" x14ac:dyDescent="0.35">
      <c r="A68" s="67">
        <v>550</v>
      </c>
      <c r="B68" s="78">
        <f t="shared" si="7"/>
        <v>918.71176239755948</v>
      </c>
      <c r="C68" s="77">
        <f t="shared" si="7"/>
        <v>921.2308505331597</v>
      </c>
      <c r="D68" s="78">
        <f t="shared" si="7"/>
        <v>923.75223689794416</v>
      </c>
      <c r="E68" s="77">
        <f t="shared" si="7"/>
        <v>926.27591939899787</v>
      </c>
      <c r="F68" s="78">
        <f t="shared" si="8"/>
        <v>928.80189594910894</v>
      </c>
      <c r="G68" s="77">
        <f t="shared" si="8"/>
        <v>931.33016446674981</v>
      </c>
      <c r="H68" s="78">
        <f t="shared" si="8"/>
        <v>933.86072287605191</v>
      </c>
      <c r="I68" s="77">
        <f t="shared" si="8"/>
        <v>936.39356910677259</v>
      </c>
      <c r="J68" s="78">
        <f t="shared" si="8"/>
        <v>938.9287010942752</v>
      </c>
      <c r="K68" s="79">
        <f t="shared" si="8"/>
        <v>941.46611677950273</v>
      </c>
    </row>
    <row r="69" spans="1:11" x14ac:dyDescent="0.35">
      <c r="A69" s="63">
        <v>560</v>
      </c>
      <c r="B69" s="83">
        <f t="shared" si="7"/>
        <v>944.00581410895199</v>
      </c>
      <c r="C69" s="84">
        <f t="shared" si="7"/>
        <v>946.54779103465023</v>
      </c>
      <c r="D69" s="83">
        <f t="shared" si="7"/>
        <v>949.09204551413029</v>
      </c>
      <c r="E69" s="84">
        <f t="shared" si="7"/>
        <v>951.63857551040405</v>
      </c>
      <c r="F69" s="83">
        <f t="shared" si="8"/>
        <v>954.18737899194173</v>
      </c>
      <c r="G69" s="84">
        <f t="shared" si="8"/>
        <v>956.73845393263832</v>
      </c>
      <c r="H69" s="83">
        <f t="shared" si="8"/>
        <v>959.29179831180204</v>
      </c>
      <c r="I69" s="84">
        <f t="shared" si="8"/>
        <v>961.84741011412302</v>
      </c>
      <c r="J69" s="83">
        <f t="shared" si="8"/>
        <v>964.40528732965288</v>
      </c>
      <c r="K69" s="85">
        <f t="shared" si="8"/>
        <v>966.96542795377377</v>
      </c>
    </row>
    <row r="70" spans="1:11" x14ac:dyDescent="0.35">
      <c r="A70" s="63">
        <v>570</v>
      </c>
      <c r="B70" s="83">
        <f t="shared" si="7"/>
        <v>969.52782998718396</v>
      </c>
      <c r="C70" s="84">
        <f t="shared" si="7"/>
        <v>972.09249143586806</v>
      </c>
      <c r="D70" s="83">
        <f t="shared" si="7"/>
        <v>974.65941031107911</v>
      </c>
      <c r="E70" s="84">
        <f t="shared" si="7"/>
        <v>977.22858462930981</v>
      </c>
      <c r="F70" s="83">
        <f t="shared" si="8"/>
        <v>979.8000124122716</v>
      </c>
      <c r="G70" s="84">
        <f t="shared" si="8"/>
        <v>982.37369168687758</v>
      </c>
      <c r="H70" s="83">
        <f t="shared" si="8"/>
        <v>984.94962048520631</v>
      </c>
      <c r="I70" s="84">
        <f t="shared" si="8"/>
        <v>987.52779684449354</v>
      </c>
      <c r="J70" s="83">
        <f t="shared" si="8"/>
        <v>990.10821880710375</v>
      </c>
      <c r="K70" s="85">
        <f t="shared" si="8"/>
        <v>992.69088442050577</v>
      </c>
    </row>
    <row r="71" spans="1:11" x14ac:dyDescent="0.35">
      <c r="A71" s="63">
        <v>580</v>
      </c>
      <c r="B71" s="83">
        <f t="shared" si="7"/>
        <v>995.27579173725121</v>
      </c>
      <c r="C71" s="84">
        <f t="shared" si="7"/>
        <v>997.86293881495726</v>
      </c>
      <c r="D71" s="83">
        <f t="shared" si="7"/>
        <v>1000.4523237162841</v>
      </c>
      <c r="E71" s="84">
        <f t="shared" si="7"/>
        <v>1003.0439445088988</v>
      </c>
      <c r="F71" s="83">
        <f t="shared" si="8"/>
        <v>1005.6377992654806</v>
      </c>
      <c r="G71" s="84">
        <f t="shared" si="8"/>
        <v>1008.2338860636726</v>
      </c>
      <c r="H71" s="83">
        <f t="shared" si="8"/>
        <v>1010.8322029860775</v>
      </c>
      <c r="I71" s="84">
        <f t="shared" si="8"/>
        <v>1013.4327481202287</v>
      </c>
      <c r="J71" s="83">
        <f t="shared" si="8"/>
        <v>1016.0355195585749</v>
      </c>
      <c r="K71" s="85">
        <f t="shared" si="8"/>
        <v>1018.6405153984479</v>
      </c>
    </row>
    <row r="72" spans="1:11" x14ac:dyDescent="0.35">
      <c r="A72" s="63">
        <v>590</v>
      </c>
      <c r="B72" s="83">
        <f t="shared" si="7"/>
        <v>1021.2477337420592</v>
      </c>
      <c r="C72" s="84">
        <f t="shared" si="7"/>
        <v>1023.8571726964643</v>
      </c>
      <c r="D72" s="83">
        <f t="shared" si="7"/>
        <v>1026.4688303735429</v>
      </c>
      <c r="E72" s="84">
        <f t="shared" si="7"/>
        <v>1029.0827048899946</v>
      </c>
      <c r="F72" s="83">
        <f t="shared" si="8"/>
        <v>1031.6987943672932</v>
      </c>
      <c r="G72" s="84">
        <f t="shared" si="8"/>
        <v>1034.3170969316889</v>
      </c>
      <c r="H72" s="83">
        <f t="shared" si="8"/>
        <v>1036.9376107141761</v>
      </c>
      <c r="I72" s="84">
        <f t="shared" si="8"/>
        <v>1039.5603338504768</v>
      </c>
      <c r="J72" s="83">
        <f t="shared" si="8"/>
        <v>1042.1852644810178</v>
      </c>
      <c r="K72" s="85">
        <f t="shared" si="8"/>
        <v>1044.8124007509227</v>
      </c>
    </row>
    <row r="73" spans="1:11" x14ac:dyDescent="0.35">
      <c r="A73" s="67">
        <v>600</v>
      </c>
      <c r="B73" s="78">
        <f t="shared" si="7"/>
        <v>1047.4417408099716</v>
      </c>
      <c r="C73" s="91">
        <f t="shared" si="7"/>
        <v>1050.0732828125997</v>
      </c>
      <c r="D73" s="90">
        <f t="shared" si="7"/>
        <v>1052.7070249178676</v>
      </c>
      <c r="E73" s="91">
        <f t="shared" si="7"/>
        <v>1055.342965289449</v>
      </c>
      <c r="F73" s="90">
        <f t="shared" ref="F73:K84" si="9">$B$7*(1-($B$6*$K$8/($A73+F$12)))^1.5*(2/3)^1.5*$B$9*SQRT(9806.6)*$K$6*($A73+F$12)^1.5*0.0000036</f>
        <v>1057.9811020956047</v>
      </c>
      <c r="G73" s="91">
        <f t="shared" si="9"/>
        <v>1060.6214335091718</v>
      </c>
      <c r="H73" s="90">
        <f t="shared" si="9"/>
        <v>1063.2639577075315</v>
      </c>
      <c r="I73" s="91">
        <f t="shared" si="9"/>
        <v>1065.9086728726072</v>
      </c>
      <c r="J73" s="90">
        <f t="shared" si="9"/>
        <v>1068.555577190833</v>
      </c>
      <c r="K73" s="92">
        <f t="shared" si="9"/>
        <v>1071.2046688531382</v>
      </c>
    </row>
    <row r="74" spans="1:11" x14ac:dyDescent="0.35">
      <c r="A74" s="63">
        <v>610</v>
      </c>
      <c r="B74" s="87">
        <f t="shared" ref="B74:E85" si="10">$B$7*(1-($B$6*$K$8/($A74+B$12)))^1.5*(2/3)^1.5*$B$9*SQRT(9806.6)*$K$6*($A74+B$12)^1.5*0.0000036</f>
        <v>1073.8559460549316</v>
      </c>
      <c r="C74" s="88">
        <f t="shared" si="10"/>
        <v>1076.5094069960792</v>
      </c>
      <c r="D74" s="87">
        <f t="shared" si="10"/>
        <v>1079.1650498808888</v>
      </c>
      <c r="E74" s="88">
        <f t="shared" si="10"/>
        <v>1081.8228729180948</v>
      </c>
      <c r="F74" s="87">
        <f t="shared" si="9"/>
        <v>1084.482874320827</v>
      </c>
      <c r="G74" s="88">
        <f t="shared" si="9"/>
        <v>1087.1450523066064</v>
      </c>
      <c r="H74" s="87">
        <f t="shared" si="9"/>
        <v>1089.8094050973282</v>
      </c>
      <c r="I74" s="88">
        <f t="shared" si="9"/>
        <v>1092.4759309192291</v>
      </c>
      <c r="J74" s="87">
        <f t="shared" si="9"/>
        <v>1095.1446280028799</v>
      </c>
      <c r="K74" s="89">
        <f t="shared" si="9"/>
        <v>1097.8154945831736</v>
      </c>
    </row>
    <row r="75" spans="1:11" x14ac:dyDescent="0.35">
      <c r="A75" s="63">
        <v>620</v>
      </c>
      <c r="B75" s="87">
        <f t="shared" si="10"/>
        <v>1100.4885288992944</v>
      </c>
      <c r="C75" s="88">
        <f t="shared" si="10"/>
        <v>1103.1637291947102</v>
      </c>
      <c r="D75" s="87">
        <f t="shared" si="10"/>
        <v>1105.8410937171486</v>
      </c>
      <c r="E75" s="88">
        <f t="shared" si="10"/>
        <v>1108.5206207185886</v>
      </c>
      <c r="F75" s="87">
        <f t="shared" si="9"/>
        <v>1111.2023084552325</v>
      </c>
      <c r="G75" s="88">
        <f t="shared" si="9"/>
        <v>1113.8861551874963</v>
      </c>
      <c r="H75" s="87">
        <f t="shared" si="9"/>
        <v>1116.5721591799943</v>
      </c>
      <c r="I75" s="88">
        <f t="shared" si="9"/>
        <v>1119.2603187015113</v>
      </c>
      <c r="J75" s="87">
        <f t="shared" si="9"/>
        <v>1121.950632025</v>
      </c>
      <c r="K75" s="89">
        <f t="shared" si="9"/>
        <v>1124.6430974275561</v>
      </c>
    </row>
    <row r="76" spans="1:11" x14ac:dyDescent="0.35">
      <c r="A76" s="63">
        <v>630</v>
      </c>
      <c r="B76" s="87">
        <f t="shared" si="10"/>
        <v>1127.3377131903981</v>
      </c>
      <c r="C76" s="88">
        <f t="shared" si="10"/>
        <v>1130.0344775988651</v>
      </c>
      <c r="D76" s="87">
        <f t="shared" si="10"/>
        <v>1132.733388942388</v>
      </c>
      <c r="E76" s="88">
        <f t="shared" si="10"/>
        <v>1135.434445514469</v>
      </c>
      <c r="F76" s="87">
        <f t="shared" si="9"/>
        <v>1138.1376456126857</v>
      </c>
      <c r="G76" s="88">
        <f t="shared" si="9"/>
        <v>1140.8429875386519</v>
      </c>
      <c r="H76" s="87">
        <f t="shared" si="9"/>
        <v>1143.5504695980196</v>
      </c>
      <c r="I76" s="88">
        <f t="shared" si="9"/>
        <v>1146.2600901004496</v>
      </c>
      <c r="J76" s="87">
        <f t="shared" si="9"/>
        <v>1148.9718473596065</v>
      </c>
      <c r="K76" s="89">
        <f t="shared" si="9"/>
        <v>1151.6857396931341</v>
      </c>
    </row>
    <row r="77" spans="1:11" x14ac:dyDescent="0.35">
      <c r="A77" s="63">
        <v>640</v>
      </c>
      <c r="B77" s="87">
        <f t="shared" si="10"/>
        <v>1154.401765422647</v>
      </c>
      <c r="C77" s="88">
        <f t="shared" si="10"/>
        <v>1157.1199228737116</v>
      </c>
      <c r="D77" s="87">
        <f t="shared" si="10"/>
        <v>1159.8402103758251</v>
      </c>
      <c r="E77" s="88">
        <f t="shared" si="10"/>
        <v>1162.5626262624121</v>
      </c>
      <c r="F77" s="87">
        <f t="shared" si="9"/>
        <v>1165.287168870803</v>
      </c>
      <c r="G77" s="88">
        <f t="shared" si="9"/>
        <v>1168.013836542211</v>
      </c>
      <c r="H77" s="87">
        <f t="shared" si="9"/>
        <v>1170.7426276217366</v>
      </c>
      <c r="I77" s="88">
        <f t="shared" si="9"/>
        <v>1173.4735404583298</v>
      </c>
      <c r="J77" s="87">
        <f t="shared" si="9"/>
        <v>1176.2065734047919</v>
      </c>
      <c r="K77" s="89">
        <f t="shared" si="9"/>
        <v>1178.9417248177544</v>
      </c>
    </row>
    <row r="78" spans="1:11" x14ac:dyDescent="0.35">
      <c r="A78" s="67">
        <v>650</v>
      </c>
      <c r="B78" s="90">
        <f t="shared" si="10"/>
        <v>1181.6789930576608</v>
      </c>
      <c r="C78" s="91">
        <f t="shared" si="10"/>
        <v>1184.4183764887582</v>
      </c>
      <c r="D78" s="90">
        <f t="shared" si="10"/>
        <v>1187.1598734790796</v>
      </c>
      <c r="E78" s="91">
        <f t="shared" si="10"/>
        <v>1189.9034824004304</v>
      </c>
      <c r="F78" s="90">
        <f t="shared" si="9"/>
        <v>1192.6492016283701</v>
      </c>
      <c r="G78" s="91">
        <f t="shared" si="9"/>
        <v>1195.3970295422037</v>
      </c>
      <c r="H78" s="90">
        <f t="shared" si="9"/>
        <v>1198.1469645249626</v>
      </c>
      <c r="I78" s="91">
        <f t="shared" si="9"/>
        <v>1200.8990049633962</v>
      </c>
      <c r="J78" s="90">
        <f t="shared" si="9"/>
        <v>1203.6531492479489</v>
      </c>
      <c r="K78" s="92">
        <f t="shared" si="9"/>
        <v>1206.4093957727523</v>
      </c>
    </row>
    <row r="79" spans="1:11" x14ac:dyDescent="0.35">
      <c r="A79" s="63">
        <v>660</v>
      </c>
      <c r="B79" s="87">
        <f t="shared" si="10"/>
        <v>1209.1677429356107</v>
      </c>
      <c r="C79" s="88">
        <f t="shared" si="10"/>
        <v>1211.928189137984</v>
      </c>
      <c r="D79" s="87">
        <f t="shared" si="10"/>
        <v>1214.6907327849783</v>
      </c>
      <c r="E79" s="88">
        <f t="shared" si="10"/>
        <v>1217.4553722853314</v>
      </c>
      <c r="F79" s="87">
        <f t="shared" si="9"/>
        <v>1220.22210605139</v>
      </c>
      <c r="G79" s="88">
        <f t="shared" si="9"/>
        <v>1222.9909324991138</v>
      </c>
      <c r="H79" s="87">
        <f t="shared" si="9"/>
        <v>1225.7618500480412</v>
      </c>
      <c r="I79" s="88">
        <f t="shared" si="9"/>
        <v>1228.5348571212887</v>
      </c>
      <c r="J79" s="87">
        <f t="shared" si="9"/>
        <v>1231.3099521455447</v>
      </c>
      <c r="K79" s="89">
        <f t="shared" si="9"/>
        <v>1234.0871335510319</v>
      </c>
    </row>
    <row r="80" spans="1:11" x14ac:dyDescent="0.35">
      <c r="A80" s="63">
        <v>670</v>
      </c>
      <c r="B80" s="87">
        <f t="shared" si="10"/>
        <v>1236.8663997715139</v>
      </c>
      <c r="C80" s="88">
        <f t="shared" si="10"/>
        <v>1239.6477492442807</v>
      </c>
      <c r="D80" s="87">
        <f t="shared" si="10"/>
        <v>1242.4311804101237</v>
      </c>
      <c r="E80" s="88">
        <f t="shared" si="10"/>
        <v>1245.2166917133386</v>
      </c>
      <c r="F80" s="87">
        <f t="shared" si="9"/>
        <v>1248.0042816016944</v>
      </c>
      <c r="G80" s="88">
        <f t="shared" si="9"/>
        <v>1250.7939485264378</v>
      </c>
      <c r="H80" s="87">
        <f t="shared" si="9"/>
        <v>1253.5856909422635</v>
      </c>
      <c r="I80" s="88">
        <f t="shared" si="9"/>
        <v>1256.3795073073193</v>
      </c>
      <c r="J80" s="87">
        <f t="shared" si="9"/>
        <v>1259.1753960831791</v>
      </c>
      <c r="K80" s="89">
        <f t="shared" si="9"/>
        <v>1261.973355734837</v>
      </c>
    </row>
    <row r="81" spans="1:11" x14ac:dyDescent="0.35">
      <c r="A81" s="63">
        <v>680</v>
      </c>
      <c r="B81" s="87">
        <f t="shared" si="10"/>
        <v>1264.7733847306918</v>
      </c>
      <c r="C81" s="88">
        <f t="shared" si="10"/>
        <v>1267.5754815425389</v>
      </c>
      <c r="D81" s="87">
        <f t="shared" si="10"/>
        <v>1270.3796446455488</v>
      </c>
      <c r="E81" s="88">
        <f t="shared" si="10"/>
        <v>1273.1858725182619</v>
      </c>
      <c r="F81" s="87">
        <f t="shared" si="9"/>
        <v>1275.9941636425767</v>
      </c>
      <c r="G81" s="88">
        <f t="shared" si="9"/>
        <v>1278.804516503739</v>
      </c>
      <c r="H81" s="87">
        <f t="shared" si="9"/>
        <v>1281.6169295903123</v>
      </c>
      <c r="I81" s="88">
        <f t="shared" si="9"/>
        <v>1284.4314013941976</v>
      </c>
      <c r="J81" s="87">
        <f t="shared" si="9"/>
        <v>1287.2479304105877</v>
      </c>
      <c r="K81" s="89">
        <f t="shared" si="9"/>
        <v>1290.0665151379776</v>
      </c>
    </row>
    <row r="82" spans="1:11" x14ac:dyDescent="0.35">
      <c r="A82" s="63">
        <v>690</v>
      </c>
      <c r="B82" s="87">
        <f t="shared" si="10"/>
        <v>1292.8871540781458</v>
      </c>
      <c r="C82" s="88">
        <f t="shared" si="10"/>
        <v>1295.7098457361367</v>
      </c>
      <c r="D82" s="87">
        <f t="shared" si="10"/>
        <v>1298.5345886202608</v>
      </c>
      <c r="E82" s="88">
        <f t="shared" si="10"/>
        <v>1301.3613812420688</v>
      </c>
      <c r="F82" s="87">
        <f t="shared" si="9"/>
        <v>1304.1902221163498</v>
      </c>
      <c r="G82" s="88">
        <f t="shared" si="9"/>
        <v>1307.0211097611186</v>
      </c>
      <c r="H82" s="87">
        <f t="shared" si="9"/>
        <v>1309.8540426976033</v>
      </c>
      <c r="I82" s="88">
        <f t="shared" si="9"/>
        <v>1312.6890194502255</v>
      </c>
      <c r="J82" s="87">
        <f t="shared" si="9"/>
        <v>1315.5260385466006</v>
      </c>
      <c r="K82" s="89">
        <f t="shared" si="9"/>
        <v>1318.3650985175261</v>
      </c>
    </row>
    <row r="83" spans="1:11" x14ac:dyDescent="0.35">
      <c r="A83" s="67">
        <v>700</v>
      </c>
      <c r="B83" s="90">
        <f t="shared" si="10"/>
        <v>1321.2061978969537</v>
      </c>
      <c r="C83" s="91">
        <f t="shared" si="10"/>
        <v>1324.0493352220046</v>
      </c>
      <c r="D83" s="90">
        <f t="shared" si="10"/>
        <v>1326.8945090329289</v>
      </c>
      <c r="E83" s="91">
        <f t="shared" si="10"/>
        <v>1329.7417178731239</v>
      </c>
      <c r="F83" s="90">
        <f t="shared" si="9"/>
        <v>1332.590960289092</v>
      </c>
      <c r="G83" s="91">
        <f t="shared" si="9"/>
        <v>1335.4422348304586</v>
      </c>
      <c r="H83" s="90">
        <f t="shared" si="9"/>
        <v>1338.2955400499432</v>
      </c>
      <c r="I83" s="91">
        <f t="shared" si="9"/>
        <v>1341.1508745033498</v>
      </c>
      <c r="J83" s="90">
        <f t="shared" si="9"/>
        <v>1344.0082367495647</v>
      </c>
      <c r="K83" s="92">
        <f t="shared" si="9"/>
        <v>1346.8676253505396</v>
      </c>
    </row>
    <row r="84" spans="1:11" x14ac:dyDescent="0.35">
      <c r="A84" s="63">
        <v>710</v>
      </c>
      <c r="B84" s="87">
        <f t="shared" si="10"/>
        <v>1349.729038871277</v>
      </c>
      <c r="C84" s="88">
        <f t="shared" si="10"/>
        <v>1352.5924758798274</v>
      </c>
      <c r="D84" s="87">
        <f t="shared" si="10"/>
        <v>1355.4579349472749</v>
      </c>
      <c r="E84" s="88">
        <f t="shared" si="10"/>
        <v>1358.3254146477254</v>
      </c>
      <c r="F84" s="87">
        <f t="shared" si="9"/>
        <v>1361.1949135582945</v>
      </c>
      <c r="G84" s="88">
        <f t="shared" si="9"/>
        <v>1364.0664302591067</v>
      </c>
      <c r="H84" s="87">
        <f t="shared" si="9"/>
        <v>1366.9399633332716</v>
      </c>
      <c r="I84" s="88">
        <f t="shared" si="9"/>
        <v>1369.8155113668786</v>
      </c>
      <c r="J84" s="87">
        <f t="shared" si="9"/>
        <v>1372.6930729489907</v>
      </c>
      <c r="K84" s="89">
        <f t="shared" si="9"/>
        <v>1375.5726466716324</v>
      </c>
    </row>
    <row r="85" spans="1:11" x14ac:dyDescent="0.35">
      <c r="A85" s="63">
        <v>720</v>
      </c>
      <c r="B85" s="87">
        <f t="shared" si="10"/>
        <v>1378.4542311297726</v>
      </c>
      <c r="C85" s="88">
        <f t="shared" si="10"/>
        <v>1381.3378249213206</v>
      </c>
      <c r="D85" s="87">
        <f t="shared" si="10"/>
        <v>1384.223426647116</v>
      </c>
      <c r="E85" s="88">
        <f t="shared" si="10"/>
        <v>1387.1110349109181</v>
      </c>
      <c r="F85" s="87">
        <f>$B$7*(1-($B$6*$K$8/($A85+F$12)))^1.5*(2/3)^1.5*$B$9*SQRT(9806.6)*$K$6*($A85+F$12)^1.5*0.0000036</f>
        <v>1390.0006483193911</v>
      </c>
      <c r="G85" s="88">
        <f>$B$7*(1-($B$6*$K$8/($A85+G$12)))^1.5*(2/3)^1.5*$B$9*SQRT(9806.6)*$K$6*($A85+G$12)^1.5*0.0000036</f>
        <v>1392.8922654821076</v>
      </c>
      <c r="H85" s="74"/>
      <c r="I85" s="75"/>
      <c r="J85" s="74"/>
      <c r="K85" s="76"/>
    </row>
    <row r="86" spans="1:11" x14ac:dyDescent="0.35">
      <c r="A86" s="63">
        <v>730</v>
      </c>
      <c r="B86" s="74"/>
      <c r="C86" s="75"/>
      <c r="D86" s="74"/>
      <c r="E86" s="75"/>
      <c r="F86" s="74"/>
      <c r="G86" s="75"/>
      <c r="H86" s="74"/>
      <c r="I86" s="75"/>
      <c r="J86" s="74"/>
      <c r="K86" s="76"/>
    </row>
    <row r="87" spans="1:11" x14ac:dyDescent="0.35">
      <c r="A87" s="63">
        <v>740</v>
      </c>
      <c r="B87" s="74"/>
      <c r="C87" s="75"/>
      <c r="D87" s="74"/>
      <c r="E87" s="75"/>
      <c r="F87" s="74"/>
      <c r="G87" s="75"/>
      <c r="H87" s="74"/>
      <c r="I87" s="75"/>
      <c r="J87" s="74"/>
      <c r="K87" s="76"/>
    </row>
    <row r="88" spans="1:11" x14ac:dyDescent="0.35">
      <c r="A88" s="67">
        <v>750</v>
      </c>
      <c r="B88" s="68"/>
      <c r="C88" s="69"/>
      <c r="D88" s="68"/>
      <c r="E88" s="69"/>
      <c r="F88" s="68"/>
      <c r="G88" s="69"/>
      <c r="H88" s="68"/>
      <c r="I88" s="69"/>
      <c r="J88" s="68"/>
      <c r="K88" s="70"/>
    </row>
    <row r="89" spans="1:11" x14ac:dyDescent="0.35">
      <c r="A89" s="63">
        <v>760</v>
      </c>
      <c r="B89" s="74"/>
      <c r="C89" s="75"/>
      <c r="D89" s="74"/>
      <c r="E89" s="75"/>
      <c r="F89" s="74"/>
      <c r="G89" s="75"/>
      <c r="H89" s="74"/>
      <c r="I89" s="75"/>
      <c r="J89" s="74"/>
      <c r="K89" s="76"/>
    </row>
    <row r="90" spans="1:11" x14ac:dyDescent="0.35">
      <c r="A90" s="63">
        <v>770</v>
      </c>
      <c r="B90" s="74"/>
      <c r="C90" s="75"/>
      <c r="D90" s="74"/>
      <c r="E90" s="75"/>
      <c r="F90" s="74"/>
      <c r="G90" s="75"/>
      <c r="H90" s="74"/>
      <c r="I90" s="75"/>
      <c r="J90" s="74"/>
      <c r="K90" s="76"/>
    </row>
    <row r="91" spans="1:11" x14ac:dyDescent="0.35">
      <c r="A91" s="63">
        <v>780</v>
      </c>
      <c r="B91" s="74"/>
      <c r="C91" s="75"/>
      <c r="D91" s="74"/>
      <c r="E91" s="75"/>
      <c r="F91" s="74"/>
      <c r="G91" s="75"/>
      <c r="H91" s="74"/>
      <c r="I91" s="75"/>
      <c r="J91" s="74"/>
      <c r="K91" s="76"/>
    </row>
    <row r="92" spans="1:11" x14ac:dyDescent="0.35">
      <c r="A92" s="63">
        <v>790</v>
      </c>
      <c r="B92" s="74"/>
      <c r="C92" s="75"/>
      <c r="D92" s="74"/>
      <c r="E92" s="75"/>
      <c r="F92" s="74"/>
      <c r="G92" s="75"/>
      <c r="H92" s="74"/>
      <c r="I92" s="75"/>
      <c r="J92" s="74"/>
      <c r="K92" s="76"/>
    </row>
    <row r="93" spans="1:11" x14ac:dyDescent="0.35">
      <c r="A93" s="63">
        <v>800</v>
      </c>
      <c r="B93" s="74"/>
      <c r="C93" s="75"/>
      <c r="D93" s="74"/>
      <c r="E93" s="75"/>
      <c r="F93" s="74"/>
      <c r="G93" s="75"/>
      <c r="H93" s="74"/>
      <c r="I93" s="75"/>
      <c r="J93" s="74"/>
      <c r="K93" s="76"/>
    </row>
    <row r="94" spans="1:11" x14ac:dyDescent="0.35">
      <c r="A94" s="97">
        <v>810</v>
      </c>
      <c r="B94" s="98"/>
      <c r="C94" s="69"/>
      <c r="D94" s="68"/>
      <c r="E94" s="69"/>
      <c r="F94" s="68"/>
      <c r="G94" s="69"/>
      <c r="H94" s="68"/>
      <c r="I94" s="69"/>
      <c r="J94" s="68"/>
      <c r="K94" s="70"/>
    </row>
    <row r="95" spans="1:11" x14ac:dyDescent="0.35">
      <c r="A95" s="99">
        <v>820</v>
      </c>
      <c r="B95" s="100"/>
      <c r="C95" s="75"/>
      <c r="D95" s="74"/>
      <c r="E95" s="75"/>
      <c r="F95" s="74"/>
      <c r="G95" s="75"/>
      <c r="H95" s="74"/>
      <c r="I95" s="75"/>
      <c r="J95" s="74"/>
      <c r="K95" s="76"/>
    </row>
    <row r="96" spans="1:11" x14ac:dyDescent="0.35">
      <c r="A96" s="99">
        <v>830</v>
      </c>
      <c r="B96" s="100"/>
      <c r="C96" s="75"/>
      <c r="D96" s="74"/>
      <c r="E96" s="75"/>
      <c r="F96" s="74"/>
      <c r="G96" s="75"/>
      <c r="H96" s="74"/>
      <c r="I96" s="75"/>
      <c r="J96" s="74"/>
      <c r="K96" s="76"/>
    </row>
    <row r="97" spans="1:11" x14ac:dyDescent="0.35">
      <c r="A97" s="99">
        <v>840</v>
      </c>
      <c r="B97" s="100"/>
      <c r="C97" s="75"/>
      <c r="D97" s="74"/>
      <c r="E97" s="75"/>
      <c r="F97" s="74"/>
      <c r="G97" s="75"/>
      <c r="H97" s="74"/>
      <c r="I97" s="75"/>
      <c r="J97" s="74"/>
      <c r="K97" s="76"/>
    </row>
    <row r="98" spans="1:11" x14ac:dyDescent="0.35">
      <c r="A98" s="97">
        <v>850</v>
      </c>
      <c r="B98" s="98"/>
      <c r="C98" s="69"/>
      <c r="D98" s="68"/>
      <c r="E98" s="69"/>
      <c r="F98" s="68"/>
      <c r="G98" s="69"/>
      <c r="H98" s="68"/>
      <c r="I98" s="69"/>
      <c r="J98" s="68"/>
      <c r="K98" s="70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RUS+qG5M/b1fP1O90lXKsotqtmfI3zJ5EQ1i8uqSDCKg0mYhim3zfAkG5QtRNbRPyUoqsLPWBkxlBgD7ojrcmA==" saltValue="JR/AqJwSW6jaeQNZ+f8ypA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5820312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5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9"/>
      <c r="D6" s="10"/>
      <c r="E6" s="11"/>
      <c r="F6" s="12" t="s">
        <v>26</v>
      </c>
      <c r="G6" s="107">
        <f>B18</f>
        <v>25.257598258946548</v>
      </c>
      <c r="H6" s="14" t="s">
        <v>28</v>
      </c>
      <c r="I6" s="15">
        <v>0.05</v>
      </c>
      <c r="J6" s="16" t="s">
        <v>2</v>
      </c>
      <c r="K6" s="2">
        <v>366</v>
      </c>
    </row>
    <row r="7" spans="1:11" ht="16" x14ac:dyDescent="0.4">
      <c r="A7" s="17" t="s">
        <v>23</v>
      </c>
      <c r="B7" s="18">
        <f>(1-0.006*$K$8/$K$6)</f>
        <v>0.98278688524590163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550</v>
      </c>
    </row>
    <row r="8" spans="1:11" x14ac:dyDescent="0.35">
      <c r="A8" s="17" t="s">
        <v>21</v>
      </c>
      <c r="B8" s="27">
        <f>K6/K7</f>
        <v>0.66545454545454541</v>
      </c>
      <c r="C8" s="20"/>
      <c r="D8" s="20"/>
      <c r="E8" s="28"/>
      <c r="F8" s="29" t="s">
        <v>27</v>
      </c>
      <c r="G8" s="30">
        <v>1440</v>
      </c>
      <c r="H8" s="31" t="s">
        <v>29</v>
      </c>
      <c r="I8" s="32">
        <f>(2/3*K8)/1000</f>
        <v>0.7</v>
      </c>
      <c r="J8" s="26" t="s">
        <v>0</v>
      </c>
      <c r="K8" s="2">
        <v>1050</v>
      </c>
    </row>
    <row r="9" spans="1:11" x14ac:dyDescent="0.35">
      <c r="A9" s="33" t="s">
        <v>16</v>
      </c>
      <c r="B9" s="34">
        <f>(1.1203+((1.1465-1.1203)/(0.7-0.65))*($B$8-0.65))</f>
        <v>1.1283981818181819</v>
      </c>
      <c r="C9" s="35"/>
      <c r="D9" s="36" t="s">
        <v>11</v>
      </c>
      <c r="E9" s="37">
        <f>(0.01*I8)*1000</f>
        <v>6.9999999999999991</v>
      </c>
      <c r="F9" s="38"/>
      <c r="G9" s="39"/>
      <c r="H9" s="40" t="s">
        <v>12</v>
      </c>
      <c r="I9" s="41"/>
      <c r="J9" s="42"/>
      <c r="K9" s="43"/>
    </row>
    <row r="10" spans="1:11" x14ac:dyDescent="0.35">
      <c r="A10" s="44"/>
      <c r="B10" s="6"/>
      <c r="C10" s="4"/>
      <c r="D10" s="4"/>
      <c r="E10" s="4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55" t="s">
        <v>24</v>
      </c>
      <c r="B12" s="56">
        <v>0</v>
      </c>
      <c r="C12" s="57">
        <v>1</v>
      </c>
      <c r="D12" s="56">
        <v>2</v>
      </c>
      <c r="E12" s="57">
        <v>3</v>
      </c>
      <c r="F12" s="56">
        <v>4</v>
      </c>
      <c r="G12" s="57">
        <v>5</v>
      </c>
      <c r="H12" s="56">
        <v>6</v>
      </c>
      <c r="I12" s="57">
        <v>7</v>
      </c>
      <c r="J12" s="56">
        <v>8</v>
      </c>
      <c r="K12" s="58">
        <v>9</v>
      </c>
    </row>
    <row r="13" spans="1:11" x14ac:dyDescent="0.35">
      <c r="A13" s="59">
        <v>0</v>
      </c>
      <c r="B13" s="60">
        <v>0</v>
      </c>
      <c r="C13" s="61">
        <v>0</v>
      </c>
      <c r="D13" s="60">
        <v>0</v>
      </c>
      <c r="E13" s="61">
        <v>0</v>
      </c>
      <c r="F13" s="60">
        <f t="shared" ref="F13:K22" si="0">$B$7*(1-($B$6*$K$8/($A13+F$12)))^1.5*(2/3)^1.5*$B$9*SQRT(9806.6)*$K$6*($A13+F$12)^1.5*0.0000036</f>
        <v>6.1724282023769596E-2</v>
      </c>
      <c r="G13" s="61">
        <f t="shared" si="0"/>
        <v>0.1981916032951429</v>
      </c>
      <c r="H13" s="60">
        <f t="shared" si="0"/>
        <v>0.37896137576406874</v>
      </c>
      <c r="I13" s="61">
        <f t="shared" si="0"/>
        <v>0.59500244810842673</v>
      </c>
      <c r="J13" s="60">
        <f t="shared" si="0"/>
        <v>0.84127942240943732</v>
      </c>
      <c r="K13" s="62">
        <f t="shared" si="0"/>
        <v>1.1144522297592605</v>
      </c>
    </row>
    <row r="14" spans="1:11" x14ac:dyDescent="0.35">
      <c r="A14" s="63">
        <v>10</v>
      </c>
      <c r="B14" s="64">
        <f t="shared" ref="B14:E33" si="1">$B$7*(1-($B$6*$K$8/($A14+B$12)))^1.5*(2/3)^1.5*$B$9*SQRT(9806.6)*$K$6*($A14+B$12)^1.5*0.0000036</f>
        <v>1.4120937004828304</v>
      </c>
      <c r="C14" s="65">
        <f t="shared" si="1"/>
        <v>1.7323360512048627</v>
      </c>
      <c r="D14" s="64">
        <f t="shared" si="1"/>
        <v>2.0736839408763483</v>
      </c>
      <c r="E14" s="65">
        <f t="shared" si="1"/>
        <v>2.4349049024812617</v>
      </c>
      <c r="F14" s="64">
        <f t="shared" si="0"/>
        <v>2.81496024392731</v>
      </c>
      <c r="G14" s="65">
        <f t="shared" si="0"/>
        <v>3.2129590017756713</v>
      </c>
      <c r="H14" s="64">
        <f t="shared" si="0"/>
        <v>3.6281259058745592</v>
      </c>
      <c r="I14" s="65">
        <f t="shared" si="0"/>
        <v>4.059778305326839</v>
      </c>
      <c r="J14" s="64">
        <f t="shared" si="0"/>
        <v>4.5073090679267898</v>
      </c>
      <c r="K14" s="66">
        <f t="shared" si="0"/>
        <v>4.970173599912469</v>
      </c>
    </row>
    <row r="15" spans="1:11" x14ac:dyDescent="0.35">
      <c r="A15" s="63">
        <v>20</v>
      </c>
      <c r="B15" s="64">
        <f t="shared" si="1"/>
        <v>5.4478797907909602</v>
      </c>
      <c r="C15" s="65">
        <f t="shared" si="1"/>
        <v>5.9399800864052503</v>
      </c>
      <c r="D15" s="64">
        <f t="shared" si="1"/>
        <v>6.4460651437419365</v>
      </c>
      <c r="E15" s="65">
        <f t="shared" si="1"/>
        <v>6.9657586833367109</v>
      </c>
      <c r="F15" s="64">
        <f t="shared" si="0"/>
        <v>7.4987132633799174</v>
      </c>
      <c r="G15" s="65">
        <f t="shared" si="0"/>
        <v>8.0446067735621938</v>
      </c>
      <c r="H15" s="64">
        <f t="shared" si="0"/>
        <v>8.60313949829888</v>
      </c>
      <c r="I15" s="65">
        <f t="shared" si="0"/>
        <v>9.1740316356759468</v>
      </c>
      <c r="J15" s="64">
        <f t="shared" si="0"/>
        <v>9.7570211850221966</v>
      </c>
      <c r="K15" s="66">
        <f t="shared" si="0"/>
        <v>10.351862135534263</v>
      </c>
    </row>
    <row r="16" spans="1:11" x14ac:dyDescent="0.35">
      <c r="A16" s="63">
        <v>30</v>
      </c>
      <c r="B16" s="64">
        <f t="shared" si="1"/>
        <v>10.958322902932807</v>
      </c>
      <c r="C16" s="65">
        <f t="shared" si="1"/>
        <v>11.57618497211512</v>
      </c>
      <c r="D16" s="64">
        <f t="shared" si="1"/>
        <v>12.205241712162252</v>
      </c>
      <c r="E16" s="65">
        <f t="shared" si="1"/>
        <v>12.845297336540591</v>
      </c>
      <c r="F16" s="64">
        <f t="shared" si="0"/>
        <v>13.496165986392919</v>
      </c>
      <c r="G16" s="65">
        <f t="shared" si="0"/>
        <v>14.157670918793567</v>
      </c>
      <c r="H16" s="64">
        <f t="shared" si="0"/>
        <v>14.8296437850017</v>
      </c>
      <c r="I16" s="65">
        <f t="shared" si="0"/>
        <v>15.511923986275169</v>
      </c>
      <c r="J16" s="64">
        <f t="shared" si="0"/>
        <v>16.204358096846125</v>
      </c>
      <c r="K16" s="66">
        <f t="shared" si="0"/>
        <v>16.906799345314319</v>
      </c>
    </row>
    <row r="17" spans="1:11" x14ac:dyDescent="0.35">
      <c r="A17" s="63">
        <v>40</v>
      </c>
      <c r="B17" s="64">
        <f t="shared" si="1"/>
        <v>17.619107147066927</v>
      </c>
      <c r="C17" s="65">
        <f t="shared" si="1"/>
        <v>18.341146681445107</v>
      </c>
      <c r="D17" s="64">
        <f t="shared" si="1"/>
        <v>19.072788508297695</v>
      </c>
      <c r="E17" s="65">
        <f t="shared" si="1"/>
        <v>19.813908219326084</v>
      </c>
      <c r="F17" s="64">
        <f t="shared" si="0"/>
        <v>20.564386120264103</v>
      </c>
      <c r="G17" s="65">
        <f t="shared" si="0"/>
        <v>21.324106940472433</v>
      </c>
      <c r="H17" s="64">
        <f t="shared" si="0"/>
        <v>22.092959566979886</v>
      </c>
      <c r="I17" s="65">
        <f t="shared" si="0"/>
        <v>22.870836800387782</v>
      </c>
      <c r="J17" s="64">
        <f t="shared" si="0"/>
        <v>23.657635130379141</v>
      </c>
      <c r="K17" s="66">
        <f t="shared" si="0"/>
        <v>24.45325452885335</v>
      </c>
    </row>
    <row r="18" spans="1:11" x14ac:dyDescent="0.35">
      <c r="A18" s="67">
        <v>50</v>
      </c>
      <c r="B18" s="68">
        <f t="shared" si="1"/>
        <v>25.257598258946548</v>
      </c>
      <c r="C18" s="69">
        <f t="shared" si="1"/>
        <v>26.07057269840185</v>
      </c>
      <c r="D18" s="68">
        <f t="shared" si="1"/>
        <v>26.892087175933156</v>
      </c>
      <c r="E18" s="69">
        <f t="shared" si="1"/>
        <v>27.722053819377898</v>
      </c>
      <c r="F18" s="68">
        <f t="shared" si="0"/>
        <v>28.560387414569476</v>
      </c>
      <c r="G18" s="69">
        <f t="shared" si="0"/>
        <v>29.407005273974754</v>
      </c>
      <c r="H18" s="68">
        <f t="shared" si="0"/>
        <v>30.26182711424542</v>
      </c>
      <c r="I18" s="69">
        <f t="shared" si="0"/>
        <v>31.124774941919608</v>
      </c>
      <c r="J18" s="68">
        <f t="shared" si="0"/>
        <v>31.995772946589881</v>
      </c>
      <c r="K18" s="70">
        <f t="shared" si="0"/>
        <v>32.874747400921457</v>
      </c>
    </row>
    <row r="19" spans="1:11" x14ac:dyDescent="0.35">
      <c r="A19" s="59">
        <v>60</v>
      </c>
      <c r="B19" s="71">
        <f t="shared" si="1"/>
        <v>33.761626566966044</v>
      </c>
      <c r="C19" s="72">
        <f t="shared" si="1"/>
        <v>34.656340608271407</v>
      </c>
      <c r="D19" s="71">
        <f t="shared" si="1"/>
        <v>35.558821507331942</v>
      </c>
      <c r="E19" s="72">
        <f t="shared" si="1"/>
        <v>36.469002987972395</v>
      </c>
      <c r="F19" s="71">
        <f t="shared" si="0"/>
        <v>37.386820442289682</v>
      </c>
      <c r="G19" s="72">
        <f t="shared" si="0"/>
        <v>38.312210861816084</v>
      </c>
      <c r="H19" s="71">
        <f t="shared" si="0"/>
        <v>39.245112772594119</v>
      </c>
      <c r="I19" s="72">
        <f t="shared" si="0"/>
        <v>40.185466173882816</v>
      </c>
      <c r="J19" s="71">
        <f t="shared" si="0"/>
        <v>41.133212480237432</v>
      </c>
      <c r="K19" s="73">
        <f t="shared" si="0"/>
        <v>42.088294466728065</v>
      </c>
    </row>
    <row r="20" spans="1:11" x14ac:dyDescent="0.35">
      <c r="A20" s="63">
        <v>70</v>
      </c>
      <c r="B20" s="74">
        <f t="shared" si="1"/>
        <v>43.050656217082206</v>
      </c>
      <c r="C20" s="75">
        <f t="shared" si="1"/>
        <v>44.020243074552191</v>
      </c>
      <c r="D20" s="74">
        <f t="shared" si="1"/>
        <v>44.997001595328008</v>
      </c>
      <c r="E20" s="75">
        <f t="shared" si="1"/>
        <v>45.980879504326879</v>
      </c>
      <c r="F20" s="74">
        <f t="shared" si="0"/>
        <v>46.971825653206622</v>
      </c>
      <c r="G20" s="75">
        <f t="shared" si="0"/>
        <v>47.96978998046086</v>
      </c>
      <c r="H20" s="74">
        <f t="shared" si="0"/>
        <v>48.974723473465879</v>
      </c>
      <c r="I20" s="75">
        <f t="shared" si="0"/>
        <v>49.986578132356307</v>
      </c>
      <c r="J20" s="74">
        <f t="shared" si="0"/>
        <v>51.005306935619991</v>
      </c>
      <c r="K20" s="76">
        <f t="shared" si="0"/>
        <v>52.030863807307021</v>
      </c>
    </row>
    <row r="21" spans="1:11" x14ac:dyDescent="0.35">
      <c r="A21" s="63">
        <v>80</v>
      </c>
      <c r="B21" s="74">
        <f t="shared" si="1"/>
        <v>53.063203585757009</v>
      </c>
      <c r="C21" s="75">
        <f t="shared" si="1"/>
        <v>54.102281993755618</v>
      </c>
      <c r="D21" s="74">
        <f t="shared" si="1"/>
        <v>55.148055610037154</v>
      </c>
      <c r="E21" s="75">
        <f t="shared" si="1"/>
        <v>56.200481842056583</v>
      </c>
      <c r="F21" s="74">
        <f t="shared" si="0"/>
        <v>57.259518899958891</v>
      </c>
      <c r="G21" s="75">
        <f t="shared" si="0"/>
        <v>58.325125771678927</v>
      </c>
      <c r="H21" s="74">
        <f t="shared" si="0"/>
        <v>59.397262199109065</v>
      </c>
      <c r="I21" s="75">
        <f t="shared" si="0"/>
        <v>60.475888655277828</v>
      </c>
      <c r="J21" s="74">
        <f t="shared" si="0"/>
        <v>61.560966322482777</v>
      </c>
      <c r="K21" s="76">
        <f t="shared" si="0"/>
        <v>62.652457071329088</v>
      </c>
    </row>
    <row r="22" spans="1:11" x14ac:dyDescent="0.35">
      <c r="A22" s="63">
        <v>90</v>
      </c>
      <c r="B22" s="74">
        <f t="shared" si="1"/>
        <v>63.750323440625479</v>
      </c>
      <c r="C22" s="75">
        <f t="shared" si="1"/>
        <v>64.854528618091763</v>
      </c>
      <c r="D22" s="74">
        <f t="shared" si="1"/>
        <v>65.96503642183832</v>
      </c>
      <c r="E22" s="75">
        <f t="shared" si="1"/>
        <v>67.081811282576652</v>
      </c>
      <c r="F22" s="74">
        <f t="shared" si="0"/>
        <v>68.204818226525177</v>
      </c>
      <c r="G22" s="75">
        <f t="shared" si="0"/>
        <v>69.334022858975572</v>
      </c>
      <c r="H22" s="74">
        <f t="shared" si="0"/>
        <v>70.469391348486965</v>
      </c>
      <c r="I22" s="75">
        <f t="shared" si="0"/>
        <v>71.610890411677445</v>
      </c>
      <c r="J22" s="74">
        <f t="shared" si="0"/>
        <v>72.758487298584598</v>
      </c>
      <c r="K22" s="76">
        <f t="shared" si="0"/>
        <v>73.91214977856751</v>
      </c>
    </row>
    <row r="23" spans="1:11" x14ac:dyDescent="0.35">
      <c r="A23" s="67">
        <v>100</v>
      </c>
      <c r="B23" s="68">
        <f t="shared" si="1"/>
        <v>75.071846126725703</v>
      </c>
      <c r="C23" s="69">
        <f t="shared" si="1"/>
        <v>76.237545110808412</v>
      </c>
      <c r="D23" s="68">
        <f t="shared" si="1"/>
        <v>77.40921597859564</v>
      </c>
      <c r="E23" s="69">
        <f t="shared" si="1"/>
        <v>78.586828445725544</v>
      </c>
      <c r="F23" s="68">
        <f t="shared" ref="F23:K32" si="2">$B$7*(1-($B$6*$K$8/($A23+F$12)))^1.5*(2/3)^1.5*$B$9*SQRT(9806.6)*$K$6*($A23+F$12)^1.5*0.0000036</f>
        <v>79.77035268395008</v>
      </c>
      <c r="G23" s="69">
        <f t="shared" si="2"/>
        <v>80.959759309799537</v>
      </c>
      <c r="H23" s="68">
        <f t="shared" si="2"/>
        <v>82.155019373637259</v>
      </c>
      <c r="I23" s="69">
        <f t="shared" si="2"/>
        <v>83.356104349088099</v>
      </c>
      <c r="J23" s="68">
        <f t="shared" si="2"/>
        <v>84.562986122823858</v>
      </c>
      <c r="K23" s="70">
        <f t="shared" si="2"/>
        <v>85.775636984689967</v>
      </c>
    </row>
    <row r="24" spans="1:11" x14ac:dyDescent="0.35">
      <c r="A24" s="59">
        <v>110</v>
      </c>
      <c r="B24" s="71">
        <f t="shared" si="1"/>
        <v>86.99402961816125</v>
      </c>
      <c r="C24" s="72">
        <f t="shared" si="1"/>
        <v>88.218137091108417</v>
      </c>
      <c r="D24" s="71">
        <f t="shared" si="1"/>
        <v>89.447932846867729</v>
      </c>
      <c r="E24" s="72">
        <f t="shared" si="1"/>
        <v>90.683390695596131</v>
      </c>
      <c r="F24" s="71">
        <f t="shared" si="2"/>
        <v>91.924484805903873</v>
      </c>
      <c r="G24" s="72">
        <f t="shared" si="2"/>
        <v>93.171189696751867</v>
      </c>
      <c r="H24" s="71">
        <f t="shared" si="2"/>
        <v>94.423480229601864</v>
      </c>
      <c r="I24" s="72">
        <f t="shared" si="2"/>
        <v>95.68133160081311</v>
      </c>
      <c r="J24" s="71">
        <f t="shared" si="2"/>
        <v>96.944719334270332</v>
      </c>
      <c r="K24" s="73">
        <f t="shared" si="2"/>
        <v>98.213619274239463</v>
      </c>
    </row>
    <row r="25" spans="1:11" x14ac:dyDescent="0.35">
      <c r="A25" s="63">
        <v>120</v>
      </c>
      <c r="B25" s="74">
        <f t="shared" si="1"/>
        <v>99.488007578438058</v>
      </c>
      <c r="C25" s="75">
        <f t="shared" si="1"/>
        <v>100.76786071131436</v>
      </c>
      <c r="D25" s="74">
        <f t="shared" si="1"/>
        <v>102.05315543752634</v>
      </c>
      <c r="E25" s="75">
        <f t="shared" si="1"/>
        <v>103.34386881561332</v>
      </c>
      <c r="F25" s="74">
        <f t="shared" si="2"/>
        <v>104.63997819185259</v>
      </c>
      <c r="G25" s="75">
        <f t="shared" si="2"/>
        <v>105.94146119429377</v>
      </c>
      <c r="H25" s="74">
        <f t="shared" si="2"/>
        <v>107.24829572696673</v>
      </c>
      <c r="I25" s="75">
        <f t="shared" si="2"/>
        <v>108.56045996425253</v>
      </c>
      <c r="J25" s="74">
        <f t="shared" si="2"/>
        <v>109.87793234541562</v>
      </c>
      <c r="K25" s="76">
        <f t="shared" si="2"/>
        <v>111.20069156928838</v>
      </c>
    </row>
    <row r="26" spans="1:11" x14ac:dyDescent="0.35">
      <c r="A26" s="63">
        <v>130</v>
      </c>
      <c r="B26" s="74">
        <f t="shared" si="1"/>
        <v>112.52871658910469</v>
      </c>
      <c r="C26" s="75">
        <f t="shared" si="1"/>
        <v>113.86198660747598</v>
      </c>
      <c r="D26" s="74">
        <f t="shared" si="1"/>
        <v>115.20048107150464</v>
      </c>
      <c r="E26" s="75">
        <f t="shared" si="1"/>
        <v>116.54417966803148</v>
      </c>
      <c r="F26" s="74">
        <f t="shared" si="2"/>
        <v>117.89306231901028</v>
      </c>
      <c r="G26" s="75">
        <f t="shared" si="2"/>
        <v>119.24710917700807</v>
      </c>
      <c r="H26" s="74">
        <f t="shared" si="2"/>
        <v>120.6063006208222</v>
      </c>
      <c r="I26" s="75">
        <f t="shared" si="2"/>
        <v>121.97061725121702</v>
      </c>
      <c r="J26" s="74">
        <f t="shared" si="2"/>
        <v>123.34003988676821</v>
      </c>
      <c r="K26" s="76">
        <f t="shared" si="2"/>
        <v>124.71454955981821</v>
      </c>
    </row>
    <row r="27" spans="1:11" x14ac:dyDescent="0.35">
      <c r="A27" s="63">
        <v>140</v>
      </c>
      <c r="B27" s="74">
        <f t="shared" si="1"/>
        <v>126.09412751253505</v>
      </c>
      <c r="C27" s="75">
        <f t="shared" si="1"/>
        <v>127.47875519307138</v>
      </c>
      <c r="D27" s="74">
        <f t="shared" si="1"/>
        <v>128.86841425182172</v>
      </c>
      <c r="E27" s="75">
        <f t="shared" si="1"/>
        <v>130.26308653777548</v>
      </c>
      <c r="F27" s="74">
        <f t="shared" si="2"/>
        <v>131.66275409495947</v>
      </c>
      <c r="G27" s="75">
        <f t="shared" si="2"/>
        <v>133.06739915896958</v>
      </c>
      <c r="H27" s="74">
        <f t="shared" si="2"/>
        <v>134.47700415358946</v>
      </c>
      <c r="I27" s="75">
        <f t="shared" si="2"/>
        <v>135.89155168749016</v>
      </c>
      <c r="J27" s="74">
        <f t="shared" si="2"/>
        <v>137.311024551012</v>
      </c>
      <c r="K27" s="76">
        <f t="shared" si="2"/>
        <v>138.73540571302306</v>
      </c>
    </row>
    <row r="28" spans="1:11" x14ac:dyDescent="0.35">
      <c r="A28" s="67">
        <v>150</v>
      </c>
      <c r="B28" s="74">
        <f t="shared" si="1"/>
        <v>140.16467831785337</v>
      </c>
      <c r="C28" s="77">
        <f t="shared" si="1"/>
        <v>141.59882568230387</v>
      </c>
      <c r="D28" s="78">
        <f t="shared" si="1"/>
        <v>143.03783129272404</v>
      </c>
      <c r="E28" s="77">
        <f t="shared" si="1"/>
        <v>144.48167880215914</v>
      </c>
      <c r="F28" s="78">
        <f t="shared" si="2"/>
        <v>145.93035202756565</v>
      </c>
      <c r="G28" s="77">
        <f t="shared" si="2"/>
        <v>147.3838349470887</v>
      </c>
      <c r="H28" s="78">
        <f t="shared" si="2"/>
        <v>148.84211169740502</v>
      </c>
      <c r="I28" s="77">
        <f t="shared" si="2"/>
        <v>150.30516657112551</v>
      </c>
      <c r="J28" s="78">
        <f t="shared" si="2"/>
        <v>151.77298401425679</v>
      </c>
      <c r="K28" s="79">
        <f t="shared" si="2"/>
        <v>153.24554862372008</v>
      </c>
    </row>
    <row r="29" spans="1:11" x14ac:dyDescent="0.35">
      <c r="A29" s="59">
        <v>160</v>
      </c>
      <c r="B29" s="80">
        <f t="shared" si="1"/>
        <v>154.72284514492807</v>
      </c>
      <c r="C29" s="81">
        <f t="shared" si="1"/>
        <v>156.2048584694129</v>
      </c>
      <c r="D29" s="80">
        <f t="shared" si="1"/>
        <v>157.69157363250824</v>
      </c>
      <c r="E29" s="81">
        <f t="shared" si="1"/>
        <v>159.18297581108362</v>
      </c>
      <c r="F29" s="80">
        <f t="shared" si="2"/>
        <v>160.679050321326</v>
      </c>
      <c r="G29" s="81">
        <f t="shared" si="2"/>
        <v>162.17978261657157</v>
      </c>
      <c r="H29" s="80">
        <f t="shared" si="2"/>
        <v>163.68515828518434</v>
      </c>
      <c r="I29" s="81">
        <f t="shared" si="2"/>
        <v>165.19516304847909</v>
      </c>
      <c r="J29" s="80">
        <f t="shared" si="2"/>
        <v>166.70978275869064</v>
      </c>
      <c r="K29" s="82">
        <f t="shared" si="2"/>
        <v>168.22900339698504</v>
      </c>
    </row>
    <row r="30" spans="1:11" x14ac:dyDescent="0.35">
      <c r="A30" s="63">
        <v>170</v>
      </c>
      <c r="B30" s="83">
        <f t="shared" si="1"/>
        <v>169.7528110715123</v>
      </c>
      <c r="C30" s="84">
        <f t="shared" si="1"/>
        <v>171.28119201550197</v>
      </c>
      <c r="D30" s="83">
        <f t="shared" si="1"/>
        <v>172.81413258539644</v>
      </c>
      <c r="E30" s="84">
        <f t="shared" si="1"/>
        <v>174.35161925902517</v>
      </c>
      <c r="F30" s="83">
        <f t="shared" si="2"/>
        <v>175.89363863381342</v>
      </c>
      <c r="G30" s="84">
        <f t="shared" si="2"/>
        <v>177.44017742503141</v>
      </c>
      <c r="H30" s="83">
        <f t="shared" si="2"/>
        <v>178.99122246407586</v>
      </c>
      <c r="I30" s="84">
        <f t="shared" si="2"/>
        <v>180.54676069678973</v>
      </c>
      <c r="J30" s="83">
        <f t="shared" si="2"/>
        <v>182.10677918181281</v>
      </c>
      <c r="K30" s="85">
        <f t="shared" si="2"/>
        <v>183.67126508896629</v>
      </c>
    </row>
    <row r="31" spans="1:11" x14ac:dyDescent="0.35">
      <c r="A31" s="63">
        <v>180</v>
      </c>
      <c r="B31" s="83">
        <f t="shared" si="1"/>
        <v>185.24020569767094</v>
      </c>
      <c r="C31" s="84">
        <f t="shared" si="1"/>
        <v>186.81358839539482</v>
      </c>
      <c r="D31" s="83">
        <f t="shared" si="1"/>
        <v>188.39140067613263</v>
      </c>
      <c r="E31" s="84">
        <f t="shared" si="1"/>
        <v>189.9736301389147</v>
      </c>
      <c r="F31" s="83">
        <f t="shared" si="2"/>
        <v>191.56026448634384</v>
      </c>
      <c r="G31" s="84">
        <f t="shared" si="2"/>
        <v>193.15129152316294</v>
      </c>
      <c r="H31" s="83">
        <f t="shared" si="2"/>
        <v>194.74669915484861</v>
      </c>
      <c r="I31" s="84">
        <f t="shared" si="2"/>
        <v>196.34647538623042</v>
      </c>
      <c r="J31" s="83">
        <f t="shared" si="2"/>
        <v>197.95060832014039</v>
      </c>
      <c r="K31" s="85">
        <f t="shared" si="2"/>
        <v>199.55908615608405</v>
      </c>
    </row>
    <row r="32" spans="1:11" x14ac:dyDescent="0.35">
      <c r="A32" s="63">
        <v>190</v>
      </c>
      <c r="B32" s="83">
        <f t="shared" si="1"/>
        <v>201.17189718893874</v>
      </c>
      <c r="C32" s="84">
        <f t="shared" si="1"/>
        <v>202.78902980767583</v>
      </c>
      <c r="D32" s="83">
        <f t="shared" si="1"/>
        <v>204.41047249410698</v>
      </c>
      <c r="E32" s="84">
        <f t="shared" si="1"/>
        <v>206.03621382165315</v>
      </c>
      <c r="F32" s="83">
        <f t="shared" si="2"/>
        <v>207.66624245413684</v>
      </c>
      <c r="G32" s="84">
        <f t="shared" si="2"/>
        <v>209.30054714459598</v>
      </c>
      <c r="H32" s="83">
        <f t="shared" si="2"/>
        <v>210.93911673412026</v>
      </c>
      <c r="I32" s="84">
        <f t="shared" si="2"/>
        <v>212.58194015070856</v>
      </c>
      <c r="J32" s="83">
        <f t="shared" si="2"/>
        <v>214.22900640814495</v>
      </c>
      <c r="K32" s="85">
        <f t="shared" si="2"/>
        <v>215.88030460489827</v>
      </c>
    </row>
    <row r="33" spans="1:11" x14ac:dyDescent="0.35">
      <c r="A33" s="67">
        <v>200</v>
      </c>
      <c r="B33" s="86">
        <f t="shared" si="1"/>
        <v>217.53582392303952</v>
      </c>
      <c r="C33" s="77">
        <f t="shared" si="1"/>
        <v>219.19555362717858</v>
      </c>
      <c r="D33" s="78">
        <f t="shared" si="1"/>
        <v>220.85948306341857</v>
      </c>
      <c r="E33" s="77">
        <f t="shared" si="1"/>
        <v>222.52760165833243</v>
      </c>
      <c r="F33" s="78">
        <f t="shared" ref="F33:K42" si="3">$B$7*(1-($B$6*$K$8/($A33+F$12)))^1.5*(2/3)^1.5*$B$9*SQRT(9806.6)*$K$6*($A33+F$12)^1.5*0.0000036</f>
        <v>224.19989891795279</v>
      </c>
      <c r="G33" s="77">
        <f t="shared" si="3"/>
        <v>225.87636442678405</v>
      </c>
      <c r="H33" s="78">
        <f t="shared" si="3"/>
        <v>227.55698784682602</v>
      </c>
      <c r="I33" s="77">
        <f t="shared" si="3"/>
        <v>229.24175891662085</v>
      </c>
      <c r="J33" s="78">
        <f t="shared" si="3"/>
        <v>230.93066745031129</v>
      </c>
      <c r="K33" s="79">
        <f t="shared" si="3"/>
        <v>232.62370333671734</v>
      </c>
    </row>
    <row r="34" spans="1:11" x14ac:dyDescent="0.35">
      <c r="A34" s="59">
        <v>210</v>
      </c>
      <c r="B34" s="80">
        <f t="shared" ref="B34:E53" si="4">$B$7*(1-($B$6*$K$8/($A34+B$12)))^1.5*(2/3)^1.5*$B$9*SQRT(9806.6)*$K$6*($A34+B$12)^1.5*0.0000036</f>
        <v>234.32085653842825</v>
      </c>
      <c r="C34" s="81">
        <f t="shared" si="4"/>
        <v>236.02211709091034</v>
      </c>
      <c r="D34" s="80">
        <f t="shared" si="4"/>
        <v>237.72747510162813</v>
      </c>
      <c r="E34" s="81">
        <f t="shared" si="4"/>
        <v>239.43692074918263</v>
      </c>
      <c r="F34" s="80">
        <f t="shared" si="3"/>
        <v>241.15044428246202</v>
      </c>
      <c r="G34" s="81">
        <f t="shared" si="3"/>
        <v>242.8680360198083</v>
      </c>
      <c r="H34" s="80">
        <f t="shared" si="3"/>
        <v>244.58968634819612</v>
      </c>
      <c r="I34" s="81">
        <f t="shared" si="3"/>
        <v>246.31538572242403</v>
      </c>
      <c r="J34" s="80">
        <f t="shared" si="3"/>
        <v>248.0451246643245</v>
      </c>
      <c r="K34" s="82">
        <f t="shared" si="3"/>
        <v>249.77889376197987</v>
      </c>
    </row>
    <row r="35" spans="1:11" x14ac:dyDescent="0.35">
      <c r="A35" s="63">
        <v>220</v>
      </c>
      <c r="B35" s="83">
        <f t="shared" si="4"/>
        <v>251.51668366895402</v>
      </c>
      <c r="C35" s="84">
        <f t="shared" si="4"/>
        <v>253.25848510353907</v>
      </c>
      <c r="D35" s="83">
        <f t="shared" si="4"/>
        <v>255.00428884800914</v>
      </c>
      <c r="E35" s="84">
        <f t="shared" si="4"/>
        <v>256.75408574789066</v>
      </c>
      <c r="F35" s="83">
        <f t="shared" si="3"/>
        <v>258.5078667112403</v>
      </c>
      <c r="G35" s="84">
        <f t="shared" si="3"/>
        <v>260.26562270793812</v>
      </c>
      <c r="H35" s="83">
        <f t="shared" si="3"/>
        <v>262.02734476898905</v>
      </c>
      <c r="I35" s="84">
        <f t="shared" si="3"/>
        <v>263.79302398583519</v>
      </c>
      <c r="J35" s="83">
        <f t="shared" si="3"/>
        <v>265.56265150968443</v>
      </c>
      <c r="K35" s="85">
        <f t="shared" si="3"/>
        <v>267.33621855083948</v>
      </c>
    </row>
    <row r="36" spans="1:11" x14ac:dyDescent="0.35">
      <c r="A36" s="63">
        <v>230</v>
      </c>
      <c r="B36" s="83">
        <f t="shared" si="4"/>
        <v>269.11371637804768</v>
      </c>
      <c r="C36" s="84">
        <f t="shared" si="4"/>
        <v>270.89513631785303</v>
      </c>
      <c r="D36" s="83">
        <f t="shared" si="4"/>
        <v>272.68046975396447</v>
      </c>
      <c r="E36" s="84">
        <f t="shared" si="4"/>
        <v>274.46970812662568</v>
      </c>
      <c r="F36" s="83">
        <f t="shared" si="3"/>
        <v>276.26284293200615</v>
      </c>
      <c r="G36" s="84">
        <f t="shared" si="3"/>
        <v>278.05986572158872</v>
      </c>
      <c r="H36" s="83">
        <f t="shared" si="3"/>
        <v>279.86076810157664</v>
      </c>
      <c r="I36" s="84">
        <f t="shared" si="3"/>
        <v>281.66554173230264</v>
      </c>
      <c r="J36" s="83">
        <f t="shared" si="3"/>
        <v>283.47417832765314</v>
      </c>
      <c r="K36" s="85">
        <f t="shared" si="3"/>
        <v>285.28666965449287</v>
      </c>
    </row>
    <row r="37" spans="1:11" x14ac:dyDescent="0.35">
      <c r="A37" s="63">
        <v>240</v>
      </c>
      <c r="B37" s="83">
        <f t="shared" si="4"/>
        <v>287.10300753210566</v>
      </c>
      <c r="C37" s="84">
        <f t="shared" si="4"/>
        <v>288.92318383164178</v>
      </c>
      <c r="D37" s="83">
        <f t="shared" si="4"/>
        <v>290.74719047556971</v>
      </c>
      <c r="E37" s="84">
        <f t="shared" si="4"/>
        <v>292.5750194371368</v>
      </c>
      <c r="F37" s="83">
        <f t="shared" si="3"/>
        <v>294.40666273984527</v>
      </c>
      <c r="G37" s="84">
        <f t="shared" si="3"/>
        <v>296.2421124569243</v>
      </c>
      <c r="H37" s="83">
        <f t="shared" si="3"/>
        <v>298.08136071081822</v>
      </c>
      <c r="I37" s="84">
        <f t="shared" si="3"/>
        <v>299.92439967268047</v>
      </c>
      <c r="J37" s="83">
        <f t="shared" si="3"/>
        <v>301.77122156186965</v>
      </c>
      <c r="K37" s="85">
        <f t="shared" si="3"/>
        <v>303.62181864546051</v>
      </c>
    </row>
    <row r="38" spans="1:11" x14ac:dyDescent="0.35">
      <c r="A38" s="67">
        <v>250</v>
      </c>
      <c r="B38" s="78">
        <f t="shared" si="4"/>
        <v>305.47618323775708</v>
      </c>
      <c r="C38" s="77">
        <f t="shared" si="4"/>
        <v>307.33430769981368</v>
      </c>
      <c r="D38" s="78">
        <f t="shared" si="4"/>
        <v>309.19618443896212</v>
      </c>
      <c r="E38" s="77">
        <f t="shared" si="4"/>
        <v>311.06180590834839</v>
      </c>
      <c r="F38" s="78">
        <f t="shared" si="3"/>
        <v>312.93116460647218</v>
      </c>
      <c r="G38" s="77">
        <f t="shared" si="3"/>
        <v>314.8042530767338</v>
      </c>
      <c r="H38" s="78">
        <f t="shared" si="3"/>
        <v>316.68106390699057</v>
      </c>
      <c r="I38" s="77">
        <f t="shared" si="3"/>
        <v>318.56158972911504</v>
      </c>
      <c r="J38" s="78">
        <f t="shared" si="3"/>
        <v>320.4458232185591</v>
      </c>
      <c r="K38" s="79">
        <f t="shared" si="3"/>
        <v>322.33375709393107</v>
      </c>
    </row>
    <row r="39" spans="1:11" x14ac:dyDescent="0.35">
      <c r="A39" s="59">
        <v>260</v>
      </c>
      <c r="B39" s="71">
        <f t="shared" si="4"/>
        <v>324.22538411657001</v>
      </c>
      <c r="C39" s="72">
        <f t="shared" si="4"/>
        <v>326.12069709012934</v>
      </c>
      <c r="D39" s="71">
        <f t="shared" si="4"/>
        <v>328.01968886016675</v>
      </c>
      <c r="E39" s="72">
        <f t="shared" si="4"/>
        <v>329.92235231374167</v>
      </c>
      <c r="F39" s="71">
        <f t="shared" si="3"/>
        <v>331.82868037901056</v>
      </c>
      <c r="G39" s="72">
        <f t="shared" si="3"/>
        <v>333.73866602483685</v>
      </c>
      <c r="H39" s="71">
        <f t="shared" si="3"/>
        <v>335.65230226040006</v>
      </c>
      <c r="I39" s="72">
        <f t="shared" si="3"/>
        <v>337.56958213481181</v>
      </c>
      <c r="J39" s="71">
        <f t="shared" si="3"/>
        <v>339.49049873673891</v>
      </c>
      <c r="K39" s="73">
        <f t="shared" si="3"/>
        <v>341.41504519402724</v>
      </c>
    </row>
    <row r="40" spans="1:11" x14ac:dyDescent="0.35">
      <c r="A40" s="63">
        <v>270</v>
      </c>
      <c r="B40" s="74">
        <f t="shared" si="4"/>
        <v>343.34321467333467</v>
      </c>
      <c r="C40" s="75">
        <f t="shared" si="4"/>
        <v>345.27500037976597</v>
      </c>
      <c r="D40" s="74">
        <f t="shared" si="4"/>
        <v>347.21039555651544</v>
      </c>
      <c r="E40" s="75">
        <f t="shared" si="4"/>
        <v>349.14939348450872</v>
      </c>
      <c r="F40" s="74">
        <f t="shared" si="3"/>
        <v>351.09198748205728</v>
      </c>
      <c r="G40" s="75">
        <f t="shared" si="3"/>
        <v>353.03817090451116</v>
      </c>
      <c r="H40" s="74">
        <f t="shared" si="3"/>
        <v>354.98793714391576</v>
      </c>
      <c r="I40" s="75">
        <f t="shared" si="3"/>
        <v>356.94127962868112</v>
      </c>
      <c r="J40" s="74">
        <f t="shared" si="3"/>
        <v>358.89819182324214</v>
      </c>
      <c r="K40" s="76">
        <f t="shared" si="3"/>
        <v>360.85866722773699</v>
      </c>
    </row>
    <row r="41" spans="1:11" x14ac:dyDescent="0.35">
      <c r="A41" s="63">
        <v>280</v>
      </c>
      <c r="B41" s="74">
        <f t="shared" si="4"/>
        <v>362.8226993776787</v>
      </c>
      <c r="C41" s="75">
        <f t="shared" si="4"/>
        <v>364.79028184363989</v>
      </c>
      <c r="D41" s="74">
        <f t="shared" si="4"/>
        <v>366.76140823093215</v>
      </c>
      <c r="E41" s="75">
        <f t="shared" si="4"/>
        <v>368.73607217929782</v>
      </c>
      <c r="F41" s="74">
        <f t="shared" si="3"/>
        <v>370.71426736260219</v>
      </c>
      <c r="G41" s="75">
        <f t="shared" si="3"/>
        <v>372.69598748852508</v>
      </c>
      <c r="H41" s="74">
        <f t="shared" si="3"/>
        <v>374.68122629826729</v>
      </c>
      <c r="I41" s="75">
        <f t="shared" si="3"/>
        <v>376.66997756624949</v>
      </c>
      <c r="J41" s="74">
        <f t="shared" si="3"/>
        <v>378.66223509981842</v>
      </c>
      <c r="K41" s="76">
        <f t="shared" si="3"/>
        <v>380.65799273896357</v>
      </c>
    </row>
    <row r="42" spans="1:11" x14ac:dyDescent="0.35">
      <c r="A42" s="63">
        <v>290</v>
      </c>
      <c r="B42" s="74">
        <f t="shared" si="4"/>
        <v>382.65724435602431</v>
      </c>
      <c r="C42" s="75">
        <f t="shared" si="4"/>
        <v>384.65998385541246</v>
      </c>
      <c r="D42" s="74">
        <f t="shared" si="4"/>
        <v>386.66620517333286</v>
      </c>
      <c r="E42" s="75">
        <f t="shared" si="4"/>
        <v>388.67590227750526</v>
      </c>
      <c r="F42" s="74">
        <f t="shared" si="3"/>
        <v>390.68906916689502</v>
      </c>
      <c r="G42" s="75">
        <f t="shared" si="3"/>
        <v>392.70569987144438</v>
      </c>
      <c r="H42" s="74">
        <f t="shared" si="3"/>
        <v>394.72578845180453</v>
      </c>
      <c r="I42" s="75">
        <f t="shared" si="3"/>
        <v>396.74932899907515</v>
      </c>
      <c r="J42" s="74">
        <f t="shared" si="3"/>
        <v>398.77631563454537</v>
      </c>
      <c r="K42" s="76">
        <f t="shared" si="3"/>
        <v>400.80674250943582</v>
      </c>
    </row>
    <row r="43" spans="1:11" x14ac:dyDescent="0.35">
      <c r="A43" s="67">
        <v>300</v>
      </c>
      <c r="B43" s="68">
        <f t="shared" si="4"/>
        <v>402.84060380464547</v>
      </c>
      <c r="C43" s="69">
        <f t="shared" si="4"/>
        <v>404.87789373050481</v>
      </c>
      <c r="D43" s="68">
        <f t="shared" si="4"/>
        <v>406.91860652652707</v>
      </c>
      <c r="E43" s="69">
        <f t="shared" si="4"/>
        <v>408.96273646115816</v>
      </c>
      <c r="F43" s="68">
        <f t="shared" ref="F43:K52" si="5">$B$7*(1-($B$6*$K$8/($A43+F$12)))^1.5*(2/3)^1.5*$B$9*SQRT(9806.6)*$K$6*($A43+F$12)^1.5*0.0000036</f>
        <v>411.01027783154598</v>
      </c>
      <c r="G43" s="69">
        <f t="shared" si="5"/>
        <v>413.06122496329289</v>
      </c>
      <c r="H43" s="68">
        <f t="shared" si="5"/>
        <v>415.11557221022167</v>
      </c>
      <c r="I43" s="69">
        <f t="shared" si="5"/>
        <v>417.17331395414715</v>
      </c>
      <c r="J43" s="68">
        <f t="shared" si="5"/>
        <v>419.23444460463929</v>
      </c>
      <c r="K43" s="70">
        <f t="shared" si="5"/>
        <v>421.29895859880048</v>
      </c>
    </row>
    <row r="44" spans="1:11" x14ac:dyDescent="0.35">
      <c r="A44" s="59">
        <v>310</v>
      </c>
      <c r="B44" s="71">
        <f t="shared" si="4"/>
        <v>423.36685040103583</v>
      </c>
      <c r="C44" s="72">
        <f t="shared" si="4"/>
        <v>425.43811450283334</v>
      </c>
      <c r="D44" s="71">
        <f t="shared" si="4"/>
        <v>427.51274542254453</v>
      </c>
      <c r="E44" s="72">
        <f t="shared" si="4"/>
        <v>429.59073770516324</v>
      </c>
      <c r="F44" s="71">
        <f t="shared" si="5"/>
        <v>431.67208592211648</v>
      </c>
      <c r="G44" s="72">
        <f t="shared" si="5"/>
        <v>433.75678467104314</v>
      </c>
      <c r="H44" s="71">
        <f t="shared" si="5"/>
        <v>435.84482857559198</v>
      </c>
      <c r="I44" s="72">
        <f t="shared" si="5"/>
        <v>437.93621228520908</v>
      </c>
      <c r="J44" s="71">
        <f t="shared" si="5"/>
        <v>440.03093047493297</v>
      </c>
      <c r="K44" s="73">
        <f t="shared" si="5"/>
        <v>442.12897784519242</v>
      </c>
    </row>
    <row r="45" spans="1:11" x14ac:dyDescent="0.35">
      <c r="A45" s="63">
        <v>320</v>
      </c>
      <c r="B45" s="74">
        <f t="shared" si="4"/>
        <v>444.23034912160256</v>
      </c>
      <c r="C45" s="75">
        <f t="shared" si="4"/>
        <v>446.33503905476948</v>
      </c>
      <c r="D45" s="74">
        <f t="shared" si="4"/>
        <v>448.44304242009241</v>
      </c>
      <c r="E45" s="75">
        <f t="shared" si="4"/>
        <v>450.55435401756586</v>
      </c>
      <c r="F45" s="74">
        <f t="shared" si="5"/>
        <v>452.66896867159278</v>
      </c>
      <c r="G45" s="75">
        <f t="shared" si="5"/>
        <v>454.78688123079155</v>
      </c>
      <c r="H45" s="74">
        <f t="shared" si="5"/>
        <v>456.90808656780439</v>
      </c>
      <c r="I45" s="75">
        <f t="shared" si="5"/>
        <v>459.03257957911745</v>
      </c>
      <c r="J45" s="74">
        <f t="shared" si="5"/>
        <v>461.16035518487297</v>
      </c>
      <c r="K45" s="76">
        <f t="shared" si="5"/>
        <v>463.29140832868677</v>
      </c>
    </row>
    <row r="46" spans="1:11" x14ac:dyDescent="0.35">
      <c r="A46" s="63">
        <v>330</v>
      </c>
      <c r="B46" s="74">
        <f t="shared" si="4"/>
        <v>465.42573397746969</v>
      </c>
      <c r="C46" s="75">
        <f t="shared" si="4"/>
        <v>467.56332712124976</v>
      </c>
      <c r="D46" s="74">
        <f t="shared" si="4"/>
        <v>469.70418277299177</v>
      </c>
      <c r="E46" s="75">
        <f t="shared" si="4"/>
        <v>471.84829596842769</v>
      </c>
      <c r="F46" s="74">
        <f t="shared" si="5"/>
        <v>473.99566176588104</v>
      </c>
      <c r="G46" s="75">
        <f t="shared" si="5"/>
        <v>476.14627524609608</v>
      </c>
      <c r="H46" s="74">
        <f t="shared" si="5"/>
        <v>478.300131512071</v>
      </c>
      <c r="I46" s="75">
        <f t="shared" si="5"/>
        <v>480.4572256888888</v>
      </c>
      <c r="J46" s="74">
        <f t="shared" si="5"/>
        <v>482.61755292355247</v>
      </c>
      <c r="K46" s="76">
        <f t="shared" si="5"/>
        <v>484.78110838481911</v>
      </c>
    </row>
    <row r="47" spans="1:11" x14ac:dyDescent="0.35">
      <c r="A47" s="63">
        <v>340</v>
      </c>
      <c r="B47" s="83">
        <f t="shared" si="4"/>
        <v>486.94788726304239</v>
      </c>
      <c r="C47" s="84">
        <f t="shared" si="4"/>
        <v>489.11788477000704</v>
      </c>
      <c r="D47" s="83">
        <f t="shared" si="4"/>
        <v>491.29109613877387</v>
      </c>
      <c r="E47" s="84">
        <f t="shared" si="4"/>
        <v>493.46751662352057</v>
      </c>
      <c r="F47" s="83">
        <f t="shared" si="5"/>
        <v>495.64714149938857</v>
      </c>
      <c r="G47" s="84">
        <f t="shared" si="5"/>
        <v>497.82996606232524</v>
      </c>
      <c r="H47" s="83">
        <f t="shared" si="5"/>
        <v>500.01598562893622</v>
      </c>
      <c r="I47" s="84">
        <f t="shared" si="5"/>
        <v>502.20519553633073</v>
      </c>
      <c r="J47" s="83">
        <f t="shared" si="5"/>
        <v>504.39759114197523</v>
      </c>
      <c r="K47" s="85">
        <f t="shared" si="5"/>
        <v>506.59316782354506</v>
      </c>
    </row>
    <row r="48" spans="1:11" x14ac:dyDescent="0.35">
      <c r="A48" s="67">
        <v>350</v>
      </c>
      <c r="B48" s="78">
        <f t="shared" si="4"/>
        <v>508.79192097877689</v>
      </c>
      <c r="C48" s="77">
        <f t="shared" si="4"/>
        <v>510.99384602532467</v>
      </c>
      <c r="D48" s="78">
        <f t="shared" si="4"/>
        <v>513.19893840061729</v>
      </c>
      <c r="E48" s="77">
        <f t="shared" si="4"/>
        <v>515.40719356171667</v>
      </c>
      <c r="F48" s="78">
        <f t="shared" si="5"/>
        <v>517.61860698517569</v>
      </c>
      <c r="G48" s="77">
        <f t="shared" si="5"/>
        <v>519.83317416689988</v>
      </c>
      <c r="H48" s="78">
        <f t="shared" si="5"/>
        <v>522.0508906220133</v>
      </c>
      <c r="I48" s="77">
        <f t="shared" si="5"/>
        <v>524.27175188471494</v>
      </c>
      <c r="J48" s="78">
        <f t="shared" si="5"/>
        <v>526.49575350815132</v>
      </c>
      <c r="K48" s="79">
        <f t="shared" si="5"/>
        <v>528.72289106427945</v>
      </c>
    </row>
    <row r="49" spans="1:11" x14ac:dyDescent="0.35">
      <c r="A49" s="59">
        <v>360</v>
      </c>
      <c r="B49" s="80">
        <f t="shared" si="4"/>
        <v>530.9531601437335</v>
      </c>
      <c r="C49" s="81">
        <f t="shared" si="4"/>
        <v>533.18655635569576</v>
      </c>
      <c r="D49" s="80">
        <f t="shared" si="4"/>
        <v>535.42307532776795</v>
      </c>
      <c r="E49" s="81">
        <f t="shared" si="4"/>
        <v>537.66271270583718</v>
      </c>
      <c r="F49" s="80">
        <f t="shared" si="5"/>
        <v>539.90546415396022</v>
      </c>
      <c r="G49" s="81">
        <f t="shared" si="5"/>
        <v>542.15132535422163</v>
      </c>
      <c r="H49" s="80">
        <f t="shared" si="5"/>
        <v>544.40029200662491</v>
      </c>
      <c r="I49" s="81">
        <f t="shared" si="5"/>
        <v>546.65235982895729</v>
      </c>
      <c r="J49" s="80">
        <f t="shared" si="5"/>
        <v>548.90752455667462</v>
      </c>
      <c r="K49" s="82">
        <f t="shared" si="5"/>
        <v>551.16578194277508</v>
      </c>
    </row>
    <row r="50" spans="1:11" x14ac:dyDescent="0.35">
      <c r="A50" s="63">
        <v>370</v>
      </c>
      <c r="B50" s="83">
        <f t="shared" si="4"/>
        <v>553.42712775768473</v>
      </c>
      <c r="C50" s="84">
        <f t="shared" si="4"/>
        <v>555.69155778913284</v>
      </c>
      <c r="D50" s="83">
        <f t="shared" si="4"/>
        <v>557.9590678420393</v>
      </c>
      <c r="E50" s="84">
        <f t="shared" si="4"/>
        <v>560.22965373839531</v>
      </c>
      <c r="F50" s="83">
        <f t="shared" si="5"/>
        <v>562.50331131714563</v>
      </c>
      <c r="G50" s="84">
        <f t="shared" si="5"/>
        <v>564.78003643407942</v>
      </c>
      <c r="H50" s="83">
        <f t="shared" si="5"/>
        <v>567.05982496171532</v>
      </c>
      <c r="I50" s="84">
        <f t="shared" si="5"/>
        <v>569.34267278918571</v>
      </c>
      <c r="J50" s="83">
        <f t="shared" si="5"/>
        <v>571.6285758221303</v>
      </c>
      <c r="K50" s="85">
        <f t="shared" si="5"/>
        <v>573.91752998258175</v>
      </c>
    </row>
    <row r="51" spans="1:11" x14ac:dyDescent="0.35">
      <c r="A51" s="63">
        <v>380</v>
      </c>
      <c r="B51" s="83">
        <f t="shared" si="4"/>
        <v>576.20953120886134</v>
      </c>
      <c r="C51" s="84">
        <f t="shared" si="4"/>
        <v>578.50457545546601</v>
      </c>
      <c r="D51" s="83">
        <f t="shared" si="4"/>
        <v>580.80265869296238</v>
      </c>
      <c r="E51" s="84">
        <f t="shared" si="4"/>
        <v>583.10377690788414</v>
      </c>
      <c r="F51" s="83">
        <f t="shared" si="5"/>
        <v>585.40792610262395</v>
      </c>
      <c r="G51" s="84">
        <f t="shared" si="5"/>
        <v>587.71510229532828</v>
      </c>
      <c r="H51" s="83">
        <f t="shared" si="5"/>
        <v>590.02530151979533</v>
      </c>
      <c r="I51" s="84">
        <f t="shared" si="5"/>
        <v>592.33851982537499</v>
      </c>
      <c r="J51" s="83">
        <f t="shared" si="5"/>
        <v>594.65475327686545</v>
      </c>
      <c r="K51" s="85">
        <f t="shared" si="5"/>
        <v>596.97399795441027</v>
      </c>
    </row>
    <row r="52" spans="1:11" x14ac:dyDescent="0.35">
      <c r="A52" s="63">
        <v>390</v>
      </c>
      <c r="B52" s="83">
        <f t="shared" si="4"/>
        <v>599.29624995340384</v>
      </c>
      <c r="C52" s="84">
        <f t="shared" si="4"/>
        <v>601.62150538439096</v>
      </c>
      <c r="D52" s="83">
        <f t="shared" si="4"/>
        <v>603.94976037296465</v>
      </c>
      <c r="E52" s="84">
        <f t="shared" si="4"/>
        <v>606.28101105967801</v>
      </c>
      <c r="F52" s="83">
        <f t="shared" si="5"/>
        <v>608.61525359993993</v>
      </c>
      <c r="G52" s="84">
        <f t="shared" si="5"/>
        <v>610.95248416392633</v>
      </c>
      <c r="H52" s="83">
        <f t="shared" si="5"/>
        <v>613.29269893648006</v>
      </c>
      <c r="I52" s="84">
        <f t="shared" si="5"/>
        <v>615.63589411702458</v>
      </c>
      <c r="J52" s="83">
        <f t="shared" si="5"/>
        <v>617.98206591946109</v>
      </c>
      <c r="K52" s="85">
        <f t="shared" si="5"/>
        <v>620.33121057208984</v>
      </c>
    </row>
    <row r="53" spans="1:11" x14ac:dyDescent="0.35">
      <c r="A53" s="142">
        <v>400</v>
      </c>
      <c r="B53" s="126">
        <f t="shared" si="4"/>
        <v>622.68332431750855</v>
      </c>
      <c r="C53" s="125">
        <f t="shared" si="4"/>
        <v>625.03840341252669</v>
      </c>
      <c r="D53" s="126">
        <f t="shared" si="4"/>
        <v>627.39644412807422</v>
      </c>
      <c r="E53" s="125">
        <f t="shared" si="4"/>
        <v>629.75744274911801</v>
      </c>
      <c r="F53" s="126">
        <f t="shared" ref="F53:K62" si="6">$B$7*(1-($B$6*$K$8/($A53+F$12)))^1.5*(2/3)^1.5*$B$9*SQRT(9806.6)*$K$6*($A53+F$12)^1.5*0.0000036</f>
        <v>632.12139557456692</v>
      </c>
      <c r="G53" s="125">
        <f t="shared" si="6"/>
        <v>634.4882989171864</v>
      </c>
      <c r="H53" s="126">
        <f t="shared" si="6"/>
        <v>636.85814910352087</v>
      </c>
      <c r="I53" s="125">
        <f t="shared" si="6"/>
        <v>639.23094247379481</v>
      </c>
      <c r="J53" s="126">
        <f t="shared" si="6"/>
        <v>641.60667538183759</v>
      </c>
      <c r="K53" s="127">
        <f t="shared" si="6"/>
        <v>643.98534419499492</v>
      </c>
    </row>
    <row r="54" spans="1:11" x14ac:dyDescent="0.35">
      <c r="A54" s="63">
        <v>410</v>
      </c>
      <c r="B54" s="83">
        <f t="shared" ref="B54:E73" si="7">$B$7*(1-($B$6*$K$8/($A54+B$12)))^1.5*(2/3)^1.5*$B$9*SQRT(9806.6)*$K$6*($A54+B$12)^1.5*0.0000036</f>
        <v>646.36694529404826</v>
      </c>
      <c r="C54" s="84">
        <f t="shared" si="7"/>
        <v>648.75147507312704</v>
      </c>
      <c r="D54" s="83">
        <f t="shared" si="7"/>
        <v>651.13892993963884</v>
      </c>
      <c r="E54" s="84">
        <f t="shared" si="7"/>
        <v>653.52930631417098</v>
      </c>
      <c r="F54" s="83">
        <f t="shared" si="6"/>
        <v>655.92260063042386</v>
      </c>
      <c r="G54" s="84">
        <f t="shared" si="6"/>
        <v>658.31880933512514</v>
      </c>
      <c r="H54" s="83">
        <f t="shared" si="6"/>
        <v>660.71792888795358</v>
      </c>
      <c r="I54" s="84">
        <f t="shared" si="6"/>
        <v>663.11995576145591</v>
      </c>
      <c r="J54" s="83">
        <f t="shared" si="6"/>
        <v>665.52488644097252</v>
      </c>
      <c r="K54" s="85">
        <f t="shared" si="6"/>
        <v>667.93271742455875</v>
      </c>
    </row>
    <row r="55" spans="1:11" x14ac:dyDescent="0.35">
      <c r="A55" s="63">
        <v>420</v>
      </c>
      <c r="B55" s="74">
        <f t="shared" si="7"/>
        <v>670.34344522291474</v>
      </c>
      <c r="C55" s="75">
        <f t="shared" si="7"/>
        <v>672.757066359296</v>
      </c>
      <c r="D55" s="74">
        <f t="shared" si="7"/>
        <v>675.17357736945553</v>
      </c>
      <c r="E55" s="75">
        <f t="shared" si="7"/>
        <v>677.59297480154976</v>
      </c>
      <c r="F55" s="74">
        <f t="shared" si="6"/>
        <v>680.01525521608369</v>
      </c>
      <c r="G55" s="75">
        <f t="shared" si="6"/>
        <v>682.44041518582503</v>
      </c>
      <c r="H55" s="74">
        <f t="shared" si="6"/>
        <v>684.86845129573521</v>
      </c>
      <c r="I55" s="75">
        <f t="shared" si="6"/>
        <v>687.29936014289535</v>
      </c>
      <c r="J55" s="74">
        <f t="shared" si="6"/>
        <v>689.73313833644136</v>
      </c>
      <c r="K55" s="76">
        <f t="shared" si="6"/>
        <v>692.16978249748627</v>
      </c>
    </row>
    <row r="56" spans="1:11" x14ac:dyDescent="0.35">
      <c r="A56" s="63">
        <v>430</v>
      </c>
      <c r="B56" s="74">
        <f t="shared" si="7"/>
        <v>694.60928925904784</v>
      </c>
      <c r="C56" s="75">
        <f t="shared" si="7"/>
        <v>697.05165526598967</v>
      </c>
      <c r="D56" s="74">
        <f t="shared" si="7"/>
        <v>699.49687717493998</v>
      </c>
      <c r="E56" s="75">
        <f t="shared" si="7"/>
        <v>701.94495165422779</v>
      </c>
      <c r="F56" s="74">
        <f t="shared" si="6"/>
        <v>704.39587538382102</v>
      </c>
      <c r="G56" s="75">
        <f t="shared" si="6"/>
        <v>706.84964505524363</v>
      </c>
      <c r="H56" s="74">
        <f t="shared" si="6"/>
        <v>709.30625737152764</v>
      </c>
      <c r="I56" s="75">
        <f t="shared" si="6"/>
        <v>711.76570904712867</v>
      </c>
      <c r="J56" s="74">
        <f t="shared" si="6"/>
        <v>714.22799680787648</v>
      </c>
      <c r="K56" s="76">
        <f t="shared" si="6"/>
        <v>716.69311739089483</v>
      </c>
    </row>
    <row r="57" spans="1:11" x14ac:dyDescent="0.35">
      <c r="A57" s="63">
        <v>440</v>
      </c>
      <c r="B57" s="74">
        <f t="shared" si="7"/>
        <v>719.1610675445454</v>
      </c>
      <c r="C57" s="75">
        <f t="shared" si="7"/>
        <v>721.63184402836407</v>
      </c>
      <c r="D57" s="74">
        <f t="shared" si="7"/>
        <v>724.10544361298878</v>
      </c>
      <c r="E57" s="75">
        <f t="shared" si="7"/>
        <v>726.58186308010863</v>
      </c>
      <c r="F57" s="74">
        <f t="shared" si="6"/>
        <v>729.06109922238863</v>
      </c>
      <c r="G57" s="75">
        <f t="shared" si="6"/>
        <v>731.54314884341488</v>
      </c>
      <c r="H57" s="74">
        <f t="shared" si="6"/>
        <v>734.02800875763307</v>
      </c>
      <c r="I57" s="75">
        <f t="shared" si="6"/>
        <v>736.51567579028142</v>
      </c>
      <c r="J57" s="74">
        <f t="shared" si="6"/>
        <v>739.00614677733506</v>
      </c>
      <c r="K57" s="76">
        <f t="shared" si="6"/>
        <v>741.49941856544513</v>
      </c>
    </row>
    <row r="58" spans="1:11" x14ac:dyDescent="0.35">
      <c r="A58" s="67">
        <v>450</v>
      </c>
      <c r="B58" s="68">
        <f t="shared" si="7"/>
        <v>743.99548801187541</v>
      </c>
      <c r="C58" s="69">
        <f t="shared" si="7"/>
        <v>746.49435198444701</v>
      </c>
      <c r="D58" s="68">
        <f t="shared" si="7"/>
        <v>748.99600736147681</v>
      </c>
      <c r="E58" s="69">
        <f t="shared" si="7"/>
        <v>751.50045103171931</v>
      </c>
      <c r="F58" s="68">
        <f t="shared" si="6"/>
        <v>754.00767989431267</v>
      </c>
      <c r="G58" s="69">
        <f t="shared" si="6"/>
        <v>756.51769085871047</v>
      </c>
      <c r="H58" s="68">
        <f t="shared" si="6"/>
        <v>759.03048084464012</v>
      </c>
      <c r="I58" s="69">
        <f t="shared" si="6"/>
        <v>761.54604678203066</v>
      </c>
      <c r="J58" s="96">
        <f t="shared" si="6"/>
        <v>764.06438561096684</v>
      </c>
      <c r="K58" s="70">
        <f t="shared" si="6"/>
        <v>766.58549428162917</v>
      </c>
    </row>
    <row r="59" spans="1:11" x14ac:dyDescent="0.35">
      <c r="A59" s="59">
        <v>460</v>
      </c>
      <c r="B59" s="71">
        <f t="shared" si="7"/>
        <v>769.10936975423965</v>
      </c>
      <c r="C59" s="72">
        <f t="shared" si="7"/>
        <v>771.6360089990053</v>
      </c>
      <c r="D59" s="71">
        <f t="shared" si="7"/>
        <v>774.16540899606741</v>
      </c>
      <c r="E59" s="72">
        <f t="shared" si="7"/>
        <v>776.69756673544293</v>
      </c>
      <c r="F59" s="71">
        <f t="shared" si="6"/>
        <v>779.232479216971</v>
      </c>
      <c r="G59" s="72">
        <f t="shared" si="6"/>
        <v>781.7701434502635</v>
      </c>
      <c r="H59" s="71">
        <f t="shared" si="6"/>
        <v>784.31055645464983</v>
      </c>
      <c r="I59" s="72">
        <f t="shared" si="6"/>
        <v>786.85371525912365</v>
      </c>
      <c r="J59" s="71">
        <f t="shared" si="6"/>
        <v>789.39961690229006</v>
      </c>
      <c r="K59" s="73">
        <f t="shared" si="6"/>
        <v>791.94825843231547</v>
      </c>
    </row>
    <row r="60" spans="1:11" x14ac:dyDescent="0.35">
      <c r="A60" s="63">
        <v>470</v>
      </c>
      <c r="B60" s="74">
        <f t="shared" si="7"/>
        <v>794.49963690688071</v>
      </c>
      <c r="C60" s="75">
        <f t="shared" si="7"/>
        <v>797.05374939312026</v>
      </c>
      <c r="D60" s="74">
        <f t="shared" si="7"/>
        <v>799.61059296757992</v>
      </c>
      <c r="E60" s="75">
        <f t="shared" si="7"/>
        <v>802.17016471615864</v>
      </c>
      <c r="F60" s="74">
        <f t="shared" si="6"/>
        <v>804.73246173407279</v>
      </c>
      <c r="G60" s="75">
        <f t="shared" si="6"/>
        <v>807.29748112578739</v>
      </c>
      <c r="H60" s="74">
        <f t="shared" si="6"/>
        <v>809.86522000498303</v>
      </c>
      <c r="I60" s="75">
        <f t="shared" si="6"/>
        <v>812.43567549450097</v>
      </c>
      <c r="J60" s="74">
        <f t="shared" si="6"/>
        <v>815.008844726294</v>
      </c>
      <c r="K60" s="76">
        <f t="shared" si="6"/>
        <v>817.58472484137815</v>
      </c>
    </row>
    <row r="61" spans="1:11" x14ac:dyDescent="0.35">
      <c r="A61" s="63">
        <v>480</v>
      </c>
      <c r="B61" s="74">
        <f t="shared" si="7"/>
        <v>820.16331298979071</v>
      </c>
      <c r="C61" s="75">
        <f t="shared" si="7"/>
        <v>822.74460633053297</v>
      </c>
      <c r="D61" s="74">
        <f t="shared" si="7"/>
        <v>825.32860203153518</v>
      </c>
      <c r="E61" s="75">
        <f t="shared" si="7"/>
        <v>827.91529726959857</v>
      </c>
      <c r="F61" s="74">
        <f t="shared" si="6"/>
        <v>830.50468923035817</v>
      </c>
      <c r="G61" s="75">
        <f t="shared" si="6"/>
        <v>833.0967751082286</v>
      </c>
      <c r="H61" s="74">
        <f t="shared" si="6"/>
        <v>835.69155210636472</v>
      </c>
      <c r="I61" s="75">
        <f t="shared" si="6"/>
        <v>838.28901743661856</v>
      </c>
      <c r="J61" s="74">
        <f t="shared" si="6"/>
        <v>840.88916831948427</v>
      </c>
      <c r="K61" s="76">
        <f t="shared" si="6"/>
        <v>843.49200198406197</v>
      </c>
    </row>
    <row r="62" spans="1:11" x14ac:dyDescent="0.35">
      <c r="A62" s="63">
        <v>490</v>
      </c>
      <c r="B62" s="74">
        <f t="shared" si="7"/>
        <v>846.0975156680106</v>
      </c>
      <c r="C62" s="75">
        <f t="shared" si="7"/>
        <v>848.70570661750696</v>
      </c>
      <c r="D62" s="74">
        <f t="shared" si="7"/>
        <v>851.31657208719594</v>
      </c>
      <c r="E62" s="75">
        <f t="shared" si="7"/>
        <v>853.93010934015035</v>
      </c>
      <c r="F62" s="74">
        <f t="shared" si="6"/>
        <v>856.54631564783301</v>
      </c>
      <c r="G62" s="75">
        <f t="shared" si="6"/>
        <v>859.16518829004224</v>
      </c>
      <c r="H62" s="74">
        <f t="shared" si="6"/>
        <v>861.78672455488356</v>
      </c>
      <c r="I62" s="75">
        <f t="shared" si="6"/>
        <v>864.41092173871391</v>
      </c>
      <c r="J62" s="74">
        <f t="shared" si="6"/>
        <v>867.03777714611272</v>
      </c>
      <c r="K62" s="76">
        <f t="shared" si="6"/>
        <v>869.6672880898285</v>
      </c>
    </row>
    <row r="63" spans="1:11" x14ac:dyDescent="0.35">
      <c r="A63" s="142">
        <v>500</v>
      </c>
      <c r="B63" s="104">
        <f t="shared" si="7"/>
        <v>872.29945189074567</v>
      </c>
      <c r="C63" s="103">
        <f t="shared" si="7"/>
        <v>874.93426587784086</v>
      </c>
      <c r="D63" s="104">
        <f t="shared" si="7"/>
        <v>877.57172738814256</v>
      </c>
      <c r="E63" s="103">
        <f t="shared" si="7"/>
        <v>880.2118337666908</v>
      </c>
      <c r="F63" s="104">
        <f t="shared" ref="F63:K72" si="8">$B$7*(1-($B$6*$K$8/($A63+F$12)))^1.5*(2/3)^1.5*$B$9*SQRT(9806.6)*$K$6*($A63+F$12)^1.5*0.0000036</f>
        <v>882.8545823664964</v>
      </c>
      <c r="G63" s="103">
        <f t="shared" si="8"/>
        <v>885.49997054849939</v>
      </c>
      <c r="H63" s="104">
        <f t="shared" si="8"/>
        <v>888.14799568153717</v>
      </c>
      <c r="I63" s="103">
        <f t="shared" si="8"/>
        <v>890.79865514229527</v>
      </c>
      <c r="J63" s="104">
        <f t="shared" si="8"/>
        <v>893.45194631527261</v>
      </c>
      <c r="K63" s="105">
        <f t="shared" si="8"/>
        <v>896.10786659274868</v>
      </c>
    </row>
    <row r="64" spans="1:11" x14ac:dyDescent="0.35">
      <c r="A64" s="143">
        <v>510</v>
      </c>
      <c r="B64" s="118">
        <f t="shared" si="7"/>
        <v>898.76641337473245</v>
      </c>
      <c r="C64" s="119">
        <f t="shared" si="7"/>
        <v>901.42758406893495</v>
      </c>
      <c r="D64" s="118">
        <f t="shared" si="7"/>
        <v>904.09137609072866</v>
      </c>
      <c r="E64" s="119">
        <f t="shared" si="7"/>
        <v>906.75778686310434</v>
      </c>
      <c r="F64" s="118">
        <f t="shared" si="8"/>
        <v>909.42681381664556</v>
      </c>
      <c r="G64" s="119">
        <f t="shared" si="8"/>
        <v>912.09845438947684</v>
      </c>
      <c r="H64" s="118">
        <f t="shared" si="8"/>
        <v>914.7727060272357</v>
      </c>
      <c r="I64" s="119">
        <f t="shared" si="8"/>
        <v>917.44956618303888</v>
      </c>
      <c r="J64" s="118">
        <f t="shared" si="8"/>
        <v>920.12903231743633</v>
      </c>
      <c r="K64" s="120">
        <f t="shared" si="8"/>
        <v>922.81110189838159</v>
      </c>
    </row>
    <row r="65" spans="1:11" x14ac:dyDescent="0.35">
      <c r="A65" s="63">
        <v>520</v>
      </c>
      <c r="B65" s="74">
        <f t="shared" si="7"/>
        <v>925.49577240119606</v>
      </c>
      <c r="C65" s="75">
        <f t="shared" si="7"/>
        <v>928.18304130853187</v>
      </c>
      <c r="D65" s="74">
        <f t="shared" si="7"/>
        <v>930.87290611033291</v>
      </c>
      <c r="E65" s="75">
        <f t="shared" si="7"/>
        <v>933.56536430380811</v>
      </c>
      <c r="F65" s="74">
        <f t="shared" si="8"/>
        <v>936.26041339338508</v>
      </c>
      <c r="G65" s="75">
        <f t="shared" si="8"/>
        <v>938.95805089069233</v>
      </c>
      <c r="H65" s="74">
        <f t="shared" si="8"/>
        <v>941.65827431450157</v>
      </c>
      <c r="I65" s="75">
        <f t="shared" si="8"/>
        <v>944.3610811907173</v>
      </c>
      <c r="J65" s="74">
        <f t="shared" si="8"/>
        <v>947.06646905232287</v>
      </c>
      <c r="K65" s="76">
        <f t="shared" si="8"/>
        <v>949.7744354393634</v>
      </c>
    </row>
    <row r="66" spans="1:11" x14ac:dyDescent="0.35">
      <c r="A66" s="63">
        <v>530</v>
      </c>
      <c r="B66" s="74">
        <f t="shared" si="7"/>
        <v>952.48497789889961</v>
      </c>
      <c r="C66" s="75">
        <f t="shared" si="7"/>
        <v>955.19809398498069</v>
      </c>
      <c r="D66" s="74">
        <f t="shared" si="7"/>
        <v>957.91378125861104</v>
      </c>
      <c r="E66" s="75">
        <f t="shared" si="7"/>
        <v>960.63203728771248</v>
      </c>
      <c r="F66" s="74">
        <f t="shared" si="8"/>
        <v>963.35285964710044</v>
      </c>
      <c r="G66" s="75">
        <f t="shared" si="8"/>
        <v>966.0762459184416</v>
      </c>
      <c r="H66" s="74">
        <f t="shared" si="8"/>
        <v>968.80219369022961</v>
      </c>
      <c r="I66" s="75">
        <f t="shared" si="8"/>
        <v>971.53070055774879</v>
      </c>
      <c r="J66" s="74">
        <f t="shared" si="8"/>
        <v>974.26176412304255</v>
      </c>
      <c r="K66" s="76">
        <f t="shared" si="8"/>
        <v>976.99538199488438</v>
      </c>
    </row>
    <row r="67" spans="1:11" x14ac:dyDescent="0.35">
      <c r="A67" s="63">
        <v>540</v>
      </c>
      <c r="B67" s="74">
        <f t="shared" si="7"/>
        <v>979.73155178874072</v>
      </c>
      <c r="C67" s="75">
        <f t="shared" si="7"/>
        <v>982.47027112674743</v>
      </c>
      <c r="D67" s="74">
        <f t="shared" si="7"/>
        <v>985.21153763767825</v>
      </c>
      <c r="E67" s="75">
        <f t="shared" si="7"/>
        <v>987.95534895690184</v>
      </c>
      <c r="F67" s="74">
        <f t="shared" si="8"/>
        <v>990.70170272636722</v>
      </c>
      <c r="G67" s="75">
        <f t="shared" si="8"/>
        <v>993.45059659456251</v>
      </c>
      <c r="H67" s="74">
        <f t="shared" si="8"/>
        <v>996.20202821649252</v>
      </c>
      <c r="I67" s="75">
        <f t="shared" si="8"/>
        <v>998.95599525364082</v>
      </c>
      <c r="J67" s="74">
        <f t="shared" si="8"/>
        <v>1001.7124953739456</v>
      </c>
      <c r="K67" s="76">
        <f t="shared" si="8"/>
        <v>1004.4715262517668</v>
      </c>
    </row>
    <row r="68" spans="1:11" x14ac:dyDescent="0.35">
      <c r="A68" s="67">
        <v>550</v>
      </c>
      <c r="B68" s="68">
        <f t="shared" si="7"/>
        <v>1007.2330855678598</v>
      </c>
      <c r="C68" s="69">
        <f t="shared" si="7"/>
        <v>1009.9971710093454</v>
      </c>
      <c r="D68" s="68">
        <f t="shared" si="7"/>
        <v>1012.763780269678</v>
      </c>
      <c r="E68" s="69">
        <f t="shared" si="7"/>
        <v>1015.5329110486207</v>
      </c>
      <c r="F68" s="68">
        <f t="shared" si="8"/>
        <v>1018.3045610522106</v>
      </c>
      <c r="G68" s="69">
        <f t="shared" si="8"/>
        <v>1021.078727992736</v>
      </c>
      <c r="H68" s="68">
        <f t="shared" si="8"/>
        <v>1023.8554095887114</v>
      </c>
      <c r="I68" s="69">
        <f t="shared" si="8"/>
        <v>1026.6346035648373</v>
      </c>
      <c r="J68" s="68">
        <f t="shared" si="8"/>
        <v>1029.4163076519828</v>
      </c>
      <c r="K68" s="70">
        <f t="shared" si="8"/>
        <v>1032.2005195871529</v>
      </c>
    </row>
    <row r="69" spans="1:11" x14ac:dyDescent="0.35">
      <c r="A69" s="63">
        <v>560</v>
      </c>
      <c r="B69" s="74">
        <f t="shared" si="7"/>
        <v>1034.9872371134622</v>
      </c>
      <c r="C69" s="75">
        <f t="shared" si="7"/>
        <v>1037.7764579801071</v>
      </c>
      <c r="D69" s="74">
        <f t="shared" si="7"/>
        <v>1040.5681799423414</v>
      </c>
      <c r="E69" s="75">
        <f t="shared" si="7"/>
        <v>1043.3624007614442</v>
      </c>
      <c r="F69" s="74">
        <f t="shared" si="8"/>
        <v>1046.1591182046998</v>
      </c>
      <c r="G69" s="75">
        <f t="shared" si="8"/>
        <v>1048.9583300453567</v>
      </c>
      <c r="H69" s="74">
        <f t="shared" si="8"/>
        <v>1051.76003406262</v>
      </c>
      <c r="I69" s="75">
        <f t="shared" si="8"/>
        <v>1054.564228041613</v>
      </c>
      <c r="J69" s="74">
        <f t="shared" si="8"/>
        <v>1057.3709097733567</v>
      </c>
      <c r="K69" s="76">
        <f t="shared" si="8"/>
        <v>1060.1800770547354</v>
      </c>
    </row>
    <row r="70" spans="1:11" x14ac:dyDescent="0.35">
      <c r="A70" s="63">
        <v>570</v>
      </c>
      <c r="B70" s="74">
        <f t="shared" si="7"/>
        <v>1062.9917276884796</v>
      </c>
      <c r="C70" s="75">
        <f t="shared" si="7"/>
        <v>1065.8058594831355</v>
      </c>
      <c r="D70" s="74">
        <f t="shared" si="7"/>
        <v>1068.6224702530419</v>
      </c>
      <c r="E70" s="75">
        <f t="shared" si="7"/>
        <v>1071.4415578183032</v>
      </c>
      <c r="F70" s="74">
        <f t="shared" si="8"/>
        <v>1074.263120004762</v>
      </c>
      <c r="G70" s="75">
        <f t="shared" si="8"/>
        <v>1077.0871546439823</v>
      </c>
      <c r="H70" s="74">
        <f t="shared" si="8"/>
        <v>1079.9136595732105</v>
      </c>
      <c r="I70" s="75">
        <f t="shared" si="8"/>
        <v>1082.7426326353641</v>
      </c>
      <c r="J70" s="74">
        <f t="shared" si="8"/>
        <v>1085.5740716790026</v>
      </c>
      <c r="K70" s="76">
        <f t="shared" si="8"/>
        <v>1088.4079745582974</v>
      </c>
    </row>
    <row r="71" spans="1:11" x14ac:dyDescent="0.35">
      <c r="A71" s="63">
        <v>580</v>
      </c>
      <c r="B71" s="74">
        <f t="shared" si="7"/>
        <v>1091.2443391330128</v>
      </c>
      <c r="C71" s="75">
        <f t="shared" si="7"/>
        <v>1094.0831632684833</v>
      </c>
      <c r="D71" s="74">
        <f t="shared" si="7"/>
        <v>1096.9244448355896</v>
      </c>
      <c r="E71" s="75">
        <f t="shared" si="7"/>
        <v>1099.7681817107202</v>
      </c>
      <c r="F71" s="74">
        <f t="shared" si="8"/>
        <v>1102.614371775775</v>
      </c>
      <c r="G71" s="75">
        <f t="shared" si="8"/>
        <v>1105.4630129181139</v>
      </c>
      <c r="H71" s="74">
        <f t="shared" si="8"/>
        <v>1108.314103030553</v>
      </c>
      <c r="I71" s="75">
        <f t="shared" si="8"/>
        <v>1111.1676400113283</v>
      </c>
      <c r="J71" s="74">
        <f t="shared" si="8"/>
        <v>1114.0236217640843</v>
      </c>
      <c r="K71" s="76">
        <f t="shared" si="8"/>
        <v>1116.8820461978353</v>
      </c>
    </row>
    <row r="72" spans="1:11" x14ac:dyDescent="0.35">
      <c r="A72" s="63">
        <v>590</v>
      </c>
      <c r="B72" s="74">
        <f t="shared" si="7"/>
        <v>1119.742911226961</v>
      </c>
      <c r="C72" s="75">
        <f t="shared" si="7"/>
        <v>1122.6062147711712</v>
      </c>
      <c r="D72" s="74">
        <f t="shared" si="7"/>
        <v>1125.4719547554801</v>
      </c>
      <c r="E72" s="75">
        <f t="shared" si="7"/>
        <v>1128.3401291102014</v>
      </c>
      <c r="F72" s="74">
        <f t="shared" si="8"/>
        <v>1131.2107357709031</v>
      </c>
      <c r="G72" s="75">
        <f t="shared" si="8"/>
        <v>1134.0837726784025</v>
      </c>
      <c r="H72" s="74">
        <f t="shared" si="8"/>
        <v>1136.9592377787365</v>
      </c>
      <c r="I72" s="75">
        <f t="shared" si="8"/>
        <v>1139.8371290231416</v>
      </c>
      <c r="J72" s="74">
        <f t="shared" si="8"/>
        <v>1142.7174443680285</v>
      </c>
      <c r="K72" s="76">
        <f t="shared" si="8"/>
        <v>1145.6001817749716</v>
      </c>
    </row>
    <row r="73" spans="1:11" x14ac:dyDescent="0.35">
      <c r="A73" s="67">
        <v>600</v>
      </c>
      <c r="B73" s="68">
        <f t="shared" si="7"/>
        <v>1148.4853392106684</v>
      </c>
      <c r="C73" s="69">
        <f t="shared" si="7"/>
        <v>1151.3729146469364</v>
      </c>
      <c r="D73" s="68">
        <f t="shared" si="7"/>
        <v>1154.2629060606782</v>
      </c>
      <c r="E73" s="69">
        <f t="shared" si="7"/>
        <v>1157.1553114338701</v>
      </c>
      <c r="F73" s="68">
        <f t="shared" ref="F73:K82" si="9">$B$7*(1-($B$6*$K$8/($A73+F$12)))^1.5*(2/3)^1.5*$B$9*SQRT(9806.6)*$K$6*($A73+F$12)^1.5*0.0000036</f>
        <v>1160.0501287535351</v>
      </c>
      <c r="G73" s="69">
        <f t="shared" si="9"/>
        <v>1162.9473560117262</v>
      </c>
      <c r="H73" s="68">
        <f t="shared" si="9"/>
        <v>1165.8469912054961</v>
      </c>
      <c r="I73" s="69">
        <f t="shared" si="9"/>
        <v>1168.7490323368913</v>
      </c>
      <c r="J73" s="68">
        <f t="shared" si="9"/>
        <v>1171.6534774129209</v>
      </c>
      <c r="K73" s="70">
        <f t="shared" si="9"/>
        <v>1174.5603244455349</v>
      </c>
    </row>
    <row r="74" spans="1:11" x14ac:dyDescent="0.35">
      <c r="A74" s="63">
        <v>610</v>
      </c>
      <c r="B74" s="74">
        <f t="shared" ref="B74:E92" si="10">$B$7*(1-($B$6*$K$8/($A74+B$12)))^1.5*(2/3)^1.5*$B$9*SQRT(9806.6)*$K$6*($A74+B$12)^1.5*0.0000036</f>
        <v>1177.4695714516117</v>
      </c>
      <c r="C74" s="75">
        <f t="shared" si="10"/>
        <v>1180.381216452932</v>
      </c>
      <c r="D74" s="74">
        <f t="shared" si="10"/>
        <v>1183.2952574761584</v>
      </c>
      <c r="E74" s="75">
        <f t="shared" si="10"/>
        <v>1186.2116925528248</v>
      </c>
      <c r="F74" s="74">
        <f t="shared" si="9"/>
        <v>1189.1305197192967</v>
      </c>
      <c r="G74" s="75">
        <f t="shared" si="9"/>
        <v>1192.0517370167702</v>
      </c>
      <c r="H74" s="74">
        <f t="shared" si="9"/>
        <v>1194.9753424912506</v>
      </c>
      <c r="I74" s="75">
        <f t="shared" si="9"/>
        <v>1197.9013341935188</v>
      </c>
      <c r="J74" s="74">
        <f t="shared" si="9"/>
        <v>1200.8297101791215</v>
      </c>
      <c r="K74" s="76">
        <f t="shared" si="9"/>
        <v>1203.7604685083586</v>
      </c>
    </row>
    <row r="75" spans="1:11" x14ac:dyDescent="0.35">
      <c r="A75" s="63">
        <v>620</v>
      </c>
      <c r="B75" s="74">
        <f t="shared" si="10"/>
        <v>1206.6936072462486</v>
      </c>
      <c r="C75" s="75">
        <f t="shared" si="10"/>
        <v>1209.6291244625222</v>
      </c>
      <c r="D75" s="74">
        <f t="shared" si="10"/>
        <v>1212.5670182315932</v>
      </c>
      <c r="E75" s="75">
        <f t="shared" si="10"/>
        <v>1215.5072866325511</v>
      </c>
      <c r="F75" s="74">
        <f t="shared" si="9"/>
        <v>1218.4499277491304</v>
      </c>
      <c r="G75" s="75">
        <f t="shared" si="9"/>
        <v>1221.3949396696978</v>
      </c>
      <c r="H75" s="74">
        <f t="shared" si="9"/>
        <v>1224.3423204872392</v>
      </c>
      <c r="I75" s="75">
        <f t="shared" si="9"/>
        <v>1227.2920682993249</v>
      </c>
      <c r="J75" s="74">
        <f t="shared" si="9"/>
        <v>1230.2441812081088</v>
      </c>
      <c r="K75" s="76">
        <f t="shared" si="9"/>
        <v>1233.1986573203023</v>
      </c>
    </row>
    <row r="76" spans="1:11" x14ac:dyDescent="0.35">
      <c r="A76" s="63">
        <v>630</v>
      </c>
      <c r="B76" s="74">
        <f t="shared" si="10"/>
        <v>1236.1554947471489</v>
      </c>
      <c r="C76" s="75">
        <f t="shared" si="10"/>
        <v>1239.1146916044238</v>
      </c>
      <c r="D76" s="74">
        <f t="shared" si="10"/>
        <v>1242.076246012402</v>
      </c>
      <c r="E76" s="75">
        <f t="shared" si="10"/>
        <v>1245.0401560958371</v>
      </c>
      <c r="F76" s="74">
        <f t="shared" si="9"/>
        <v>1248.0064199839612</v>
      </c>
      <c r="G76" s="75">
        <f t="shared" si="9"/>
        <v>1250.9750358104473</v>
      </c>
      <c r="H76" s="74">
        <f t="shared" si="9"/>
        <v>1253.9460017134093</v>
      </c>
      <c r="I76" s="75">
        <f t="shared" si="9"/>
        <v>1256.9193158353669</v>
      </c>
      <c r="J76" s="74">
        <f t="shared" si="9"/>
        <v>1259.8949763232447</v>
      </c>
      <c r="K76" s="76">
        <f t="shared" si="9"/>
        <v>1262.8729813283433</v>
      </c>
    </row>
    <row r="77" spans="1:11" x14ac:dyDescent="0.35">
      <c r="A77" s="63">
        <v>640</v>
      </c>
      <c r="B77" s="74">
        <f t="shared" si="10"/>
        <v>1265.8533290063285</v>
      </c>
      <c r="C77" s="75">
        <f t="shared" si="10"/>
        <v>1268.836017517212</v>
      </c>
      <c r="D77" s="74">
        <f t="shared" si="10"/>
        <v>1271.8210450253291</v>
      </c>
      <c r="E77" s="75">
        <f t="shared" si="10"/>
        <v>1274.8084096993327</v>
      </c>
      <c r="F77" s="74">
        <f t="shared" si="9"/>
        <v>1277.798109712171</v>
      </c>
      <c r="G77" s="75">
        <f t="shared" si="9"/>
        <v>1280.7901432410617</v>
      </c>
      <c r="H77" s="74">
        <f t="shared" si="9"/>
        <v>1283.7845084674975</v>
      </c>
      <c r="I77" s="75">
        <f t="shared" si="9"/>
        <v>1286.7812035772038</v>
      </c>
      <c r="J77" s="74">
        <f t="shared" si="9"/>
        <v>1289.7802267601412</v>
      </c>
      <c r="K77" s="76">
        <f t="shared" si="9"/>
        <v>1292.7815762104813</v>
      </c>
    </row>
    <row r="78" spans="1:11" x14ac:dyDescent="0.35">
      <c r="A78" s="67">
        <v>650</v>
      </c>
      <c r="B78" s="68">
        <f t="shared" si="10"/>
        <v>1295.7852501265893</v>
      </c>
      <c r="C78" s="69">
        <f t="shared" si="10"/>
        <v>1298.7912467110116</v>
      </c>
      <c r="D78" s="68">
        <f t="shared" si="10"/>
        <v>1301.7995641704579</v>
      </c>
      <c r="E78" s="69">
        <f t="shared" si="10"/>
        <v>1304.8102007157845</v>
      </c>
      <c r="F78" s="68">
        <f t="shared" si="9"/>
        <v>1307.8231545619797</v>
      </c>
      <c r="G78" s="69">
        <f t="shared" si="9"/>
        <v>1310.8384239281459</v>
      </c>
      <c r="H78" s="68">
        <f t="shared" si="9"/>
        <v>1313.8560070374867</v>
      </c>
      <c r="I78" s="69">
        <f t="shared" si="9"/>
        <v>1316.8759021172914</v>
      </c>
      <c r="J78" s="68">
        <f t="shared" si="9"/>
        <v>1319.8981073989139</v>
      </c>
      <c r="K78" s="70">
        <f t="shared" si="9"/>
        <v>1322.9226211177618</v>
      </c>
    </row>
    <row r="79" spans="1:11" x14ac:dyDescent="0.35">
      <c r="A79" s="63">
        <v>660</v>
      </c>
      <c r="B79" s="74">
        <f t="shared" si="10"/>
        <v>1325.9494415132813</v>
      </c>
      <c r="C79" s="75">
        <f t="shared" si="10"/>
        <v>1328.9785668289385</v>
      </c>
      <c r="D79" s="74">
        <f t="shared" si="10"/>
        <v>1332.0099953122085</v>
      </c>
      <c r="E79" s="75">
        <f t="shared" si="10"/>
        <v>1335.04372521456</v>
      </c>
      <c r="F79" s="74">
        <f t="shared" si="9"/>
        <v>1338.0797547914303</v>
      </c>
      <c r="G79" s="75">
        <f t="shared" si="9"/>
        <v>1341.1180823022282</v>
      </c>
      <c r="H79" s="74">
        <f t="shared" si="9"/>
        <v>1344.1587060102997</v>
      </c>
      <c r="I79" s="75">
        <f t="shared" si="9"/>
        <v>1347.2016241829228</v>
      </c>
      <c r="J79" s="74">
        <f t="shared" si="9"/>
        <v>1350.246835091305</v>
      </c>
      <c r="K79" s="76">
        <f t="shared" si="9"/>
        <v>1353.2943370105393</v>
      </c>
    </row>
    <row r="80" spans="1:11" x14ac:dyDescent="0.35">
      <c r="A80" s="63">
        <v>670</v>
      </c>
      <c r="B80" s="74">
        <f t="shared" si="10"/>
        <v>1356.3441282196118</v>
      </c>
      <c r="C80" s="75">
        <f t="shared" si="10"/>
        <v>1359.3962070013849</v>
      </c>
      <c r="D80" s="74">
        <f t="shared" si="10"/>
        <v>1362.4505716425754</v>
      </c>
      <c r="E80" s="75">
        <f t="shared" si="10"/>
        <v>1365.507220433748</v>
      </c>
      <c r="F80" s="74">
        <f t="shared" si="9"/>
        <v>1368.5661516692899</v>
      </c>
      <c r="G80" s="75">
        <f t="shared" si="9"/>
        <v>1371.62736364741</v>
      </c>
      <c r="H80" s="74">
        <f t="shared" si="9"/>
        <v>1374.6908546701113</v>
      </c>
      <c r="I80" s="75">
        <f t="shared" si="9"/>
        <v>1377.7566230431908</v>
      </c>
      <c r="J80" s="74">
        <f t="shared" si="9"/>
        <v>1380.8246670762139</v>
      </c>
      <c r="K80" s="76">
        <f t="shared" si="9"/>
        <v>1383.8949850825063</v>
      </c>
    </row>
    <row r="81" spans="1:11" x14ac:dyDescent="0.35">
      <c r="A81" s="63">
        <v>680</v>
      </c>
      <c r="B81" s="74">
        <f t="shared" si="10"/>
        <v>1386.9675753791382</v>
      </c>
      <c r="C81" s="75">
        <f t="shared" si="10"/>
        <v>1390.0424362869132</v>
      </c>
      <c r="D81" s="74">
        <f t="shared" si="10"/>
        <v>1393.1195661303466</v>
      </c>
      <c r="E81" s="75">
        <f t="shared" si="10"/>
        <v>1396.1989632376594</v>
      </c>
      <c r="F81" s="74">
        <f t="shared" si="9"/>
        <v>1399.2806259407635</v>
      </c>
      <c r="G81" s="75">
        <f t="shared" si="9"/>
        <v>1402.3645525752538</v>
      </c>
      <c r="H81" s="74">
        <f t="shared" si="9"/>
        <v>1405.4507414803697</v>
      </c>
      <c r="I81" s="75">
        <f t="shared" si="9"/>
        <v>1408.5391909990224</v>
      </c>
      <c r="J81" s="74">
        <f t="shared" si="9"/>
        <v>1411.6298994777437</v>
      </c>
      <c r="K81" s="76">
        <f t="shared" si="9"/>
        <v>1414.7228652666931</v>
      </c>
    </row>
    <row r="82" spans="1:11" x14ac:dyDescent="0.35">
      <c r="A82" s="63">
        <v>690</v>
      </c>
      <c r="B82" s="74">
        <f t="shared" si="10"/>
        <v>1417.8180867196422</v>
      </c>
      <c r="C82" s="75">
        <f t="shared" si="10"/>
        <v>1420.9155621939537</v>
      </c>
      <c r="D82" s="74">
        <f t="shared" si="10"/>
        <v>1424.0152900505798</v>
      </c>
      <c r="E82" s="75">
        <f t="shared" si="10"/>
        <v>1427.1172686540365</v>
      </c>
      <c r="F82" s="74">
        <f t="shared" si="9"/>
        <v>1430.2214963724018</v>
      </c>
      <c r="G82" s="75">
        <f t="shared" si="9"/>
        <v>1433.3279715772974</v>
      </c>
      <c r="H82" s="74">
        <f t="shared" si="9"/>
        <v>1436.4366926438797</v>
      </c>
      <c r="I82" s="75">
        <f t="shared" si="9"/>
        <v>1439.5476579508163</v>
      </c>
      <c r="J82" s="74">
        <f t="shared" si="9"/>
        <v>1442.6608658802859</v>
      </c>
      <c r="K82" s="76">
        <f t="shared" si="9"/>
        <v>1445.7763148179674</v>
      </c>
    </row>
    <row r="83" spans="1:11" x14ac:dyDescent="0.35">
      <c r="A83" s="67">
        <v>700</v>
      </c>
      <c r="B83" s="68">
        <f t="shared" si="10"/>
        <v>1448.8940031530046</v>
      </c>
      <c r="C83" s="91">
        <f t="shared" si="10"/>
        <v>1452.0139292780279</v>
      </c>
      <c r="D83" s="90">
        <f t="shared" si="10"/>
        <v>1455.1360915891096</v>
      </c>
      <c r="E83" s="91">
        <f t="shared" si="10"/>
        <v>1458.2604884857792</v>
      </c>
      <c r="F83" s="90">
        <f t="shared" ref="F83:K92" si="11">$B$7*(1-($B$6*$K$8/($A83+F$12)))^1.5*(2/3)^1.5*$B$9*SQRT(9806.6)*$K$6*($A83+F$12)^1.5*0.0000036</f>
        <v>1461.3871183709825</v>
      </c>
      <c r="G83" s="91">
        <f t="shared" si="11"/>
        <v>1464.5159796510968</v>
      </c>
      <c r="H83" s="90">
        <f t="shared" si="11"/>
        <v>1467.6470707359035</v>
      </c>
      <c r="I83" s="91">
        <f t="shared" si="11"/>
        <v>1470.7803900385736</v>
      </c>
      <c r="J83" s="90">
        <f t="shared" si="11"/>
        <v>1473.9159359756684</v>
      </c>
      <c r="K83" s="92">
        <f t="shared" si="11"/>
        <v>1477.0537069671186</v>
      </c>
    </row>
    <row r="84" spans="1:11" x14ac:dyDescent="0.35">
      <c r="A84" s="63">
        <v>710</v>
      </c>
      <c r="B84" s="87">
        <f t="shared" si="10"/>
        <v>1480.1937014362088</v>
      </c>
      <c r="C84" s="88">
        <f t="shared" si="10"/>
        <v>1483.3359178095748</v>
      </c>
      <c r="D84" s="87">
        <f t="shared" si="10"/>
        <v>1486.4803545171906</v>
      </c>
      <c r="E84" s="88">
        <f t="shared" si="10"/>
        <v>1489.627009992347</v>
      </c>
      <c r="F84" s="87">
        <f t="shared" si="11"/>
        <v>1492.7758826716483</v>
      </c>
      <c r="G84" s="88">
        <f t="shared" si="11"/>
        <v>1495.9269709950049</v>
      </c>
      <c r="H84" s="87">
        <f t="shared" si="11"/>
        <v>1499.0802734056113</v>
      </c>
      <c r="I84" s="88">
        <f t="shared" si="11"/>
        <v>1502.2357883499344</v>
      </c>
      <c r="J84" s="87">
        <f t="shared" si="11"/>
        <v>1505.3935142777152</v>
      </c>
      <c r="K84" s="89">
        <f t="shared" si="11"/>
        <v>1508.5534496419457</v>
      </c>
    </row>
    <row r="85" spans="1:11" x14ac:dyDescent="0.35">
      <c r="A85" s="63">
        <v>720</v>
      </c>
      <c r="B85" s="87">
        <f t="shared" si="10"/>
        <v>1511.7155928988591</v>
      </c>
      <c r="C85" s="88">
        <f t="shared" si="10"/>
        <v>1514.8799425079183</v>
      </c>
      <c r="D85" s="87">
        <f t="shared" si="10"/>
        <v>1518.0464969318095</v>
      </c>
      <c r="E85" s="88">
        <f t="shared" si="10"/>
        <v>1521.2152546364307</v>
      </c>
      <c r="F85" s="87">
        <f t="shared" si="11"/>
        <v>1524.3862140908689</v>
      </c>
      <c r="G85" s="88">
        <f t="shared" si="11"/>
        <v>1527.5593737674126</v>
      </c>
      <c r="H85" s="87">
        <f t="shared" si="11"/>
        <v>1530.7347321415082</v>
      </c>
      <c r="I85" s="88">
        <f t="shared" si="11"/>
        <v>1533.9122876917788</v>
      </c>
      <c r="J85" s="87">
        <f t="shared" si="11"/>
        <v>1537.0920388999975</v>
      </c>
      <c r="K85" s="89">
        <f t="shared" si="11"/>
        <v>1540.2739842510805</v>
      </c>
    </row>
    <row r="86" spans="1:11" x14ac:dyDescent="0.35">
      <c r="A86" s="63">
        <v>730</v>
      </c>
      <c r="B86" s="87">
        <f t="shared" si="10"/>
        <v>1543.4581222330764</v>
      </c>
      <c r="C86" s="88">
        <f t="shared" si="10"/>
        <v>1546.6444513371528</v>
      </c>
      <c r="D86" s="87">
        <f t="shared" si="10"/>
        <v>1549.8329700575921</v>
      </c>
      <c r="E86" s="88">
        <f t="shared" si="10"/>
        <v>1553.0236768917744</v>
      </c>
      <c r="F86" s="87">
        <f t="shared" si="11"/>
        <v>1556.2165703401699</v>
      </c>
      <c r="G86" s="88">
        <f t="shared" si="11"/>
        <v>1559.4116489063251</v>
      </c>
      <c r="H86" s="87">
        <f t="shared" si="11"/>
        <v>1562.6089110968583</v>
      </c>
      <c r="I86" s="88">
        <f t="shared" si="11"/>
        <v>1565.8083554214397</v>
      </c>
      <c r="J86" s="87">
        <f t="shared" si="11"/>
        <v>1569.0099803927963</v>
      </c>
      <c r="K86" s="89">
        <f t="shared" si="11"/>
        <v>1572.2137845266775</v>
      </c>
    </row>
    <row r="87" spans="1:11" x14ac:dyDescent="0.35">
      <c r="A87" s="63">
        <v>740</v>
      </c>
      <c r="B87" s="87">
        <f t="shared" si="10"/>
        <v>1575.4197663418772</v>
      </c>
      <c r="C87" s="88">
        <f t="shared" si="10"/>
        <v>1578.6279243601937</v>
      </c>
      <c r="D87" s="87">
        <f t="shared" si="10"/>
        <v>1581.8382571064326</v>
      </c>
      <c r="E87" s="88">
        <f t="shared" si="10"/>
        <v>1585.0507631083967</v>
      </c>
      <c r="F87" s="87">
        <f t="shared" si="11"/>
        <v>1588.2654408968774</v>
      </c>
      <c r="G87" s="88">
        <f t="shared" si="11"/>
        <v>1591.4822890056387</v>
      </c>
      <c r="H87" s="87">
        <f t="shared" si="11"/>
        <v>1594.7013059714059</v>
      </c>
      <c r="I87" s="88">
        <f t="shared" si="11"/>
        <v>1597.9224903338741</v>
      </c>
      <c r="J87" s="87">
        <f t="shared" si="11"/>
        <v>1601.145840635671</v>
      </c>
      <c r="K87" s="89">
        <f t="shared" si="11"/>
        <v>1604.3713554223621</v>
      </c>
    </row>
    <row r="88" spans="1:11" x14ac:dyDescent="0.35">
      <c r="A88" s="67">
        <v>750</v>
      </c>
      <c r="B88" s="90">
        <f t="shared" si="10"/>
        <v>1607.5990332424421</v>
      </c>
      <c r="C88" s="91">
        <f t="shared" si="10"/>
        <v>1610.8288726473227</v>
      </c>
      <c r="D88" s="90">
        <f t="shared" si="10"/>
        <v>1614.0608721913209</v>
      </c>
      <c r="E88" s="91">
        <f t="shared" si="10"/>
        <v>1617.2950304316485</v>
      </c>
      <c r="F88" s="90">
        <f t="shared" si="11"/>
        <v>1620.5313459284046</v>
      </c>
      <c r="G88" s="91">
        <f t="shared" si="11"/>
        <v>1623.7698172445694</v>
      </c>
      <c r="H88" s="90">
        <f t="shared" si="11"/>
        <v>1627.01044294599</v>
      </c>
      <c r="I88" s="91">
        <f t="shared" si="11"/>
        <v>1630.2532216013644</v>
      </c>
      <c r="J88" s="90">
        <f t="shared" si="11"/>
        <v>1633.4981517822509</v>
      </c>
      <c r="K88" s="92">
        <f t="shared" si="11"/>
        <v>1636.7452320630418</v>
      </c>
    </row>
    <row r="89" spans="1:11" x14ac:dyDescent="0.35">
      <c r="A89" s="63">
        <v>760</v>
      </c>
      <c r="B89" s="87">
        <f t="shared" si="10"/>
        <v>1639.9944610209579</v>
      </c>
      <c r="C89" s="88">
        <f t="shared" si="10"/>
        <v>1643.2458372360413</v>
      </c>
      <c r="D89" s="87">
        <f t="shared" si="10"/>
        <v>1646.4993592911524</v>
      </c>
      <c r="E89" s="88">
        <f t="shared" si="10"/>
        <v>1649.755025771944</v>
      </c>
      <c r="F89" s="87">
        <f t="shared" si="11"/>
        <v>1653.0128352668662</v>
      </c>
      <c r="G89" s="88">
        <f t="shared" si="11"/>
        <v>1656.2727863671539</v>
      </c>
      <c r="H89" s="87">
        <f t="shared" si="11"/>
        <v>1659.5348776668147</v>
      </c>
      <c r="I89" s="88">
        <f t="shared" si="11"/>
        <v>1662.799107762625</v>
      </c>
      <c r="J89" s="87">
        <f t="shared" si="11"/>
        <v>1666.0654752541129</v>
      </c>
      <c r="K89" s="89">
        <f t="shared" si="11"/>
        <v>1669.3339787435534</v>
      </c>
    </row>
    <row r="90" spans="1:11" x14ac:dyDescent="0.35">
      <c r="A90" s="63">
        <v>770</v>
      </c>
      <c r="B90" s="87">
        <f t="shared" si="10"/>
        <v>1672.604616835963</v>
      </c>
      <c r="C90" s="88">
        <f t="shared" si="10"/>
        <v>1675.8773881390953</v>
      </c>
      <c r="D90" s="87">
        <f t="shared" si="10"/>
        <v>1679.1522912634098</v>
      </c>
      <c r="E90" s="88">
        <f t="shared" si="10"/>
        <v>1682.4293248220895</v>
      </c>
      <c r="F90" s="87">
        <f t="shared" si="11"/>
        <v>1685.7084874310087</v>
      </c>
      <c r="G90" s="88">
        <f t="shared" si="11"/>
        <v>1688.9897777087472</v>
      </c>
      <c r="H90" s="87">
        <f t="shared" si="11"/>
        <v>1692.2731942765683</v>
      </c>
      <c r="I90" s="88">
        <f t="shared" si="11"/>
        <v>1695.5587357584031</v>
      </c>
      <c r="J90" s="87">
        <f t="shared" si="11"/>
        <v>1698.8464007808641</v>
      </c>
      <c r="K90" s="89">
        <f t="shared" si="11"/>
        <v>1702.1361879732171</v>
      </c>
    </row>
    <row r="91" spans="1:11" x14ac:dyDescent="0.35">
      <c r="A91" s="63">
        <v>780</v>
      </c>
      <c r="B91" s="87">
        <f t="shared" si="10"/>
        <v>1705.4280959673745</v>
      </c>
      <c r="C91" s="88">
        <f t="shared" si="10"/>
        <v>1708.7221233978967</v>
      </c>
      <c r="D91" s="87">
        <f t="shared" si="10"/>
        <v>1712.0182689019773</v>
      </c>
      <c r="E91" s="88">
        <f t="shared" si="10"/>
        <v>1715.3165311194334</v>
      </c>
      <c r="F91" s="87">
        <f t="shared" si="11"/>
        <v>1718.6169086927034</v>
      </c>
      <c r="G91" s="88">
        <f t="shared" si="11"/>
        <v>1721.9194002668319</v>
      </c>
      <c r="H91" s="87">
        <f t="shared" si="11"/>
        <v>1725.224004489459</v>
      </c>
      <c r="I91" s="88">
        <f t="shared" si="11"/>
        <v>1728.5307200108248</v>
      </c>
      <c r="J91" s="87">
        <f t="shared" si="11"/>
        <v>1731.83954548375</v>
      </c>
      <c r="K91" s="89">
        <f t="shared" si="11"/>
        <v>1735.1504795636249</v>
      </c>
    </row>
    <row r="92" spans="1:11" x14ac:dyDescent="0.35">
      <c r="A92" s="63">
        <v>790</v>
      </c>
      <c r="B92" s="87">
        <f t="shared" si="10"/>
        <v>1738.4635209084217</v>
      </c>
      <c r="C92" s="88">
        <f t="shared" si="10"/>
        <v>1741.7786681786611</v>
      </c>
      <c r="D92" s="87">
        <f t="shared" si="10"/>
        <v>1745.0959200374093</v>
      </c>
      <c r="E92" s="88">
        <f t="shared" si="10"/>
        <v>1748.4152751502882</v>
      </c>
      <c r="F92" s="87">
        <f t="shared" si="11"/>
        <v>1751.7367321854508</v>
      </c>
      <c r="G92" s="88">
        <f t="shared" si="11"/>
        <v>1755.0602898135728</v>
      </c>
      <c r="H92" s="87">
        <f t="shared" si="11"/>
        <v>1758.3859467078526</v>
      </c>
      <c r="I92" s="88">
        <f t="shared" si="11"/>
        <v>1761.7137015439948</v>
      </c>
      <c r="J92" s="87">
        <f t="shared" si="11"/>
        <v>1765.0435530002183</v>
      </c>
      <c r="K92" s="89">
        <f t="shared" si="11"/>
        <v>1768.3754997572221</v>
      </c>
    </row>
    <row r="93" spans="1:11" x14ac:dyDescent="0.35">
      <c r="A93" s="63">
        <v>800</v>
      </c>
      <c r="B93" s="87">
        <f>$B$7*(1-($B$6*$K$8/($A93+B$12)))^1.5*(2/3)^1.5*$B$9*SQRT(9806.6)*$K$6*($A93+B$12)^1.5*0.0000036</f>
        <v>1771.709540498204</v>
      </c>
      <c r="C93" s="88"/>
      <c r="D93" s="87"/>
      <c r="E93" s="88"/>
      <c r="F93" s="87"/>
      <c r="G93" s="88"/>
      <c r="H93" s="87"/>
      <c r="I93" s="88"/>
      <c r="J93" s="87"/>
      <c r="K93" s="89"/>
    </row>
    <row r="94" spans="1:11" x14ac:dyDescent="0.35">
      <c r="A94" s="97">
        <v>810</v>
      </c>
      <c r="B94" s="98"/>
      <c r="C94" s="69"/>
      <c r="D94" s="68"/>
      <c r="E94" s="69"/>
      <c r="F94" s="68"/>
      <c r="G94" s="69"/>
      <c r="H94" s="68"/>
      <c r="I94" s="69"/>
      <c r="J94" s="68"/>
      <c r="K94" s="70"/>
    </row>
    <row r="95" spans="1:11" x14ac:dyDescent="0.35">
      <c r="A95" s="99">
        <v>820</v>
      </c>
      <c r="B95" s="100"/>
      <c r="C95" s="75"/>
      <c r="D95" s="74"/>
      <c r="E95" s="75"/>
      <c r="F95" s="74"/>
      <c r="G95" s="75"/>
      <c r="H95" s="74"/>
      <c r="I95" s="75"/>
      <c r="J95" s="74"/>
      <c r="K95" s="76"/>
    </row>
    <row r="96" spans="1:11" x14ac:dyDescent="0.35">
      <c r="A96" s="99">
        <v>830</v>
      </c>
      <c r="B96" s="100"/>
      <c r="C96" s="75"/>
      <c r="D96" s="74"/>
      <c r="E96" s="75"/>
      <c r="F96" s="74"/>
      <c r="G96" s="75"/>
      <c r="H96" s="74"/>
      <c r="I96" s="75"/>
      <c r="J96" s="74"/>
      <c r="K96" s="76"/>
    </row>
    <row r="97" spans="1:11" x14ac:dyDescent="0.35">
      <c r="A97" s="99">
        <v>840</v>
      </c>
      <c r="B97" s="100"/>
      <c r="C97" s="75"/>
      <c r="D97" s="74"/>
      <c r="E97" s="75"/>
      <c r="F97" s="74"/>
      <c r="G97" s="75"/>
      <c r="H97" s="74"/>
      <c r="I97" s="75"/>
      <c r="J97" s="74"/>
      <c r="K97" s="76"/>
    </row>
    <row r="98" spans="1:11" x14ac:dyDescent="0.35">
      <c r="A98" s="97">
        <v>850</v>
      </c>
      <c r="B98" s="98"/>
      <c r="C98" s="69"/>
      <c r="D98" s="68"/>
      <c r="E98" s="69"/>
      <c r="F98" s="68"/>
      <c r="G98" s="69"/>
      <c r="H98" s="68"/>
      <c r="I98" s="69"/>
      <c r="J98" s="68"/>
      <c r="K98" s="70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WyBWkQyLseMsH3cg+BoiSXzEiI8T4gM0e1LGxsONkzPXYYZSwv/v6PqnJsG9h4JLqyK7n9heV4yv8u0b+dYznw==" saltValue="tEXEuhz8O1jvH/CmDHZ5AQ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1.7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9"/>
      <c r="D6" s="10"/>
      <c r="E6" s="11"/>
      <c r="F6" s="12" t="s">
        <v>26</v>
      </c>
      <c r="G6" s="107">
        <f>B18</f>
        <v>29.807170126467202</v>
      </c>
      <c r="H6" s="14" t="s">
        <v>28</v>
      </c>
      <c r="I6" s="15">
        <v>0.05</v>
      </c>
      <c r="J6" s="16" t="s">
        <v>2</v>
      </c>
      <c r="K6" s="2">
        <v>433</v>
      </c>
    </row>
    <row r="7" spans="1:11" ht="16" x14ac:dyDescent="0.4">
      <c r="A7" s="17" t="s">
        <v>23</v>
      </c>
      <c r="B7" s="18">
        <f>(1-0.006*$K$8/$K$6)</f>
        <v>0.98475750577367205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650</v>
      </c>
    </row>
    <row r="8" spans="1:11" x14ac:dyDescent="0.35">
      <c r="A8" s="17" t="s">
        <v>21</v>
      </c>
      <c r="B8" s="18">
        <f>K6/K7</f>
        <v>0.66615384615384621</v>
      </c>
      <c r="C8" s="20"/>
      <c r="D8" s="20"/>
      <c r="E8" s="28"/>
      <c r="F8" s="29" t="s">
        <v>27</v>
      </c>
      <c r="G8" s="30">
        <v>1800</v>
      </c>
      <c r="H8" s="31" t="s">
        <v>29</v>
      </c>
      <c r="I8" s="32">
        <f>(2/3*K8)/1000</f>
        <v>0.73333333333333328</v>
      </c>
      <c r="J8" s="26" t="s">
        <v>0</v>
      </c>
      <c r="K8" s="2">
        <v>1100</v>
      </c>
    </row>
    <row r="9" spans="1:11" x14ac:dyDescent="0.35">
      <c r="A9" s="33" t="s">
        <v>16</v>
      </c>
      <c r="B9" s="34">
        <f>(1.1203+((1.1465-1.1203)/(0.7-0.65))*($B$8-0.65))</f>
        <v>1.1287646153846156</v>
      </c>
      <c r="C9" s="35"/>
      <c r="D9" s="36" t="s">
        <v>11</v>
      </c>
      <c r="E9" s="37">
        <f>(0.01*I8)*1000</f>
        <v>7.333333333333333</v>
      </c>
      <c r="F9" s="38"/>
      <c r="G9" s="39"/>
      <c r="H9" s="40" t="s">
        <v>12</v>
      </c>
      <c r="I9" s="41"/>
      <c r="J9" s="42"/>
      <c r="K9" s="43"/>
    </row>
    <row r="10" spans="1:11" x14ac:dyDescent="0.35">
      <c r="A10" s="44"/>
      <c r="B10" s="6"/>
      <c r="C10" s="4"/>
      <c r="D10" s="4"/>
      <c r="E10" s="4"/>
      <c r="F10" s="45"/>
      <c r="G10" s="46"/>
      <c r="H10" s="47"/>
      <c r="I10" s="48"/>
      <c r="J10" s="49"/>
      <c r="K10" s="43"/>
    </row>
    <row r="11" spans="1:11" x14ac:dyDescent="0.35">
      <c r="A11" s="50"/>
      <c r="B11" s="51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55" t="s">
        <v>24</v>
      </c>
      <c r="B12" s="56">
        <v>0</v>
      </c>
      <c r="C12" s="57">
        <v>1</v>
      </c>
      <c r="D12" s="56">
        <v>2</v>
      </c>
      <c r="E12" s="57">
        <v>3</v>
      </c>
      <c r="F12" s="56">
        <v>4</v>
      </c>
      <c r="G12" s="57">
        <v>5</v>
      </c>
      <c r="H12" s="56">
        <v>6</v>
      </c>
      <c r="I12" s="57">
        <v>7</v>
      </c>
      <c r="J12" s="56">
        <v>8</v>
      </c>
      <c r="K12" s="58">
        <v>9</v>
      </c>
    </row>
    <row r="13" spans="1:11" x14ac:dyDescent="0.35">
      <c r="A13" s="59">
        <v>0</v>
      </c>
      <c r="B13" s="60">
        <v>0</v>
      </c>
      <c r="C13" s="61">
        <v>0</v>
      </c>
      <c r="D13" s="60">
        <v>0</v>
      </c>
      <c r="E13" s="61">
        <v>0</v>
      </c>
      <c r="F13" s="60">
        <f t="shared" ref="F13:K22" si="0">$B$7*(1-($B$6*$K$8/($A13+F$12)))^1.5*(2/3)^1.5*$B$9*SQRT(9806.6)*$K$6*($A13+F$12)^1.5*0.0000036</f>
        <v>5.4700649811107581E-2</v>
      </c>
      <c r="G13" s="61">
        <f t="shared" si="0"/>
        <v>0.20702310003344668</v>
      </c>
      <c r="H13" s="60">
        <f t="shared" si="0"/>
        <v>0.41437263947217323</v>
      </c>
      <c r="I13" s="61">
        <f t="shared" si="0"/>
        <v>0.66473418190525213</v>
      </c>
      <c r="J13" s="60">
        <f t="shared" si="0"/>
        <v>0.95168278276652829</v>
      </c>
      <c r="K13" s="62">
        <f t="shared" si="0"/>
        <v>1.2710355832637374</v>
      </c>
    </row>
    <row r="14" spans="1:11" x14ac:dyDescent="0.35">
      <c r="A14" s="63">
        <v>10</v>
      </c>
      <c r="B14" s="64">
        <f t="shared" ref="B14:E33" si="1">$B$7*(1-($B$6*$K$8/($A14+B$12)))^1.5*(2/3)^1.5*$B$9*SQRT(9806.6)*$K$6*($A14+B$12)^1.5*0.0000036</f>
        <v>1.6197859573520004</v>
      </c>
      <c r="C14" s="65">
        <f t="shared" si="1"/>
        <v>1.9956368433327598</v>
      </c>
      <c r="D14" s="64">
        <f t="shared" si="1"/>
        <v>2.3967586555046108</v>
      </c>
      <c r="E14" s="65">
        <f t="shared" si="1"/>
        <v>2.8216492490666796</v>
      </c>
      <c r="F14" s="64">
        <f t="shared" si="0"/>
        <v>3.2690464537614723</v>
      </c>
      <c r="G14" s="65">
        <f t="shared" si="0"/>
        <v>3.7378702170257969</v>
      </c>
      <c r="H14" s="64">
        <f t="shared" si="0"/>
        <v>4.227182586843039</v>
      </c>
      <c r="I14" s="65">
        <f t="shared" si="0"/>
        <v>4.7361590256988411</v>
      </c>
      <c r="J14" s="64">
        <f t="shared" si="0"/>
        <v>5.2640672347761228</v>
      </c>
      <c r="K14" s="66">
        <f t="shared" si="0"/>
        <v>5.8102511339382277</v>
      </c>
    </row>
    <row r="15" spans="1:11" x14ac:dyDescent="0.35">
      <c r="A15" s="63">
        <v>20</v>
      </c>
      <c r="B15" s="64">
        <f t="shared" si="1"/>
        <v>6.3741184871781105</v>
      </c>
      <c r="C15" s="65">
        <f t="shared" si="1"/>
        <v>6.9551311713026589</v>
      </c>
      <c r="D15" s="64">
        <f t="shared" si="1"/>
        <v>7.5527974032187082</v>
      </c>
      <c r="E15" s="65">
        <f t="shared" si="1"/>
        <v>8.1666654462532229</v>
      </c>
      <c r="F15" s="64">
        <f t="shared" si="0"/>
        <v>8.7963184521264228</v>
      </c>
      <c r="G15" s="65">
        <f t="shared" si="0"/>
        <v>9.4413701878998246</v>
      </c>
      <c r="H15" s="64">
        <f t="shared" si="0"/>
        <v>10.101461461718044</v>
      </c>
      <c r="I15" s="65">
        <f t="shared" si="0"/>
        <v>10.776257106916544</v>
      </c>
      <c r="J15" s="64">
        <f t="shared" si="0"/>
        <v>11.465443417097479</v>
      </c>
      <c r="K15" s="66">
        <f t="shared" si="0"/>
        <v>12.168725948996267</v>
      </c>
    </row>
    <row r="16" spans="1:11" x14ac:dyDescent="0.35">
      <c r="A16" s="63">
        <v>30</v>
      </c>
      <c r="B16" s="64">
        <f t="shared" si="1"/>
        <v>12.885827627980248</v>
      </c>
      <c r="C16" s="65">
        <f t="shared" si="1"/>
        <v>13.61648710459907</v>
      </c>
      <c r="D16" s="64">
        <f t="shared" si="1"/>
        <v>14.360457320962027</v>
      </c>
      <c r="E16" s="65">
        <f t="shared" si="1"/>
        <v>15.117504253702513</v>
      </c>
      <c r="F16" s="64">
        <f t="shared" si="0"/>
        <v>15.88740580650768</v>
      </c>
      <c r="G16" s="65">
        <f t="shared" si="0"/>
        <v>16.669950830080737</v>
      </c>
      <c r="H16" s="64">
        <f t="shared" si="0"/>
        <v>17.464938251279243</v>
      </c>
      <c r="I16" s="65">
        <f t="shared" si="0"/>
        <v>18.272176296271663</v>
      </c>
      <c r="J16" s="64">
        <f t="shared" si="0"/>
        <v>19.091481795050168</v>
      </c>
      <c r="K16" s="66">
        <f t="shared" si="0"/>
        <v>19.922679556661365</v>
      </c>
    </row>
    <row r="17" spans="1:11" x14ac:dyDescent="0.35">
      <c r="A17" s="63">
        <v>40</v>
      </c>
      <c r="B17" s="64">
        <f t="shared" si="1"/>
        <v>20.765601806169546</v>
      </c>
      <c r="C17" s="65">
        <f t="shared" si="1"/>
        <v>21.620087675723795</v>
      </c>
      <c r="D17" s="64">
        <f t="shared" si="1"/>
        <v>22.48598274322266</v>
      </c>
      <c r="E17" s="65">
        <f t="shared" si="1"/>
        <v>23.36313861300054</v>
      </c>
      <c r="F17" s="64">
        <f t="shared" si="0"/>
        <v>24.251412533739337</v>
      </c>
      <c r="G17" s="65">
        <f t="shared" si="0"/>
        <v>25.15066704946058</v>
      </c>
      <c r="H17" s="64">
        <f t="shared" si="0"/>
        <v>26.060769680004302</v>
      </c>
      <c r="I17" s="65">
        <f t="shared" si="0"/>
        <v>26.981592627866725</v>
      </c>
      <c r="J17" s="64">
        <f t="shared" si="0"/>
        <v>27.913012508665297</v>
      </c>
      <c r="K17" s="66">
        <f t="shared" si="0"/>
        <v>28.854910102836914</v>
      </c>
    </row>
    <row r="18" spans="1:11" x14ac:dyDescent="0.35">
      <c r="A18" s="67">
        <v>50</v>
      </c>
      <c r="B18" s="68">
        <f t="shared" si="1"/>
        <v>29.807170126467202</v>
      </c>
      <c r="C18" s="69">
        <f t="shared" si="1"/>
        <v>30.769681019394653</v>
      </c>
      <c r="D18" s="68">
        <f t="shared" si="1"/>
        <v>31.742334748952061</v>
      </c>
      <c r="E18" s="69">
        <f t="shared" si="1"/>
        <v>32.725026627890962</v>
      </c>
      <c r="F18" s="68">
        <f t="shared" si="0"/>
        <v>33.717655145198698</v>
      </c>
      <c r="G18" s="69">
        <f t="shared" si="0"/>
        <v>34.720121808656693</v>
      </c>
      <c r="H18" s="68">
        <f t="shared" si="0"/>
        <v>35.732330998113426</v>
      </c>
      <c r="I18" s="69">
        <f t="shared" si="0"/>
        <v>36.754189828551404</v>
      </c>
      <c r="J18" s="68">
        <f t="shared" si="0"/>
        <v>37.785608022124471</v>
      </c>
      <c r="K18" s="70">
        <f t="shared" si="0"/>
        <v>38.826497788422763</v>
      </c>
    </row>
    <row r="19" spans="1:11" x14ac:dyDescent="0.35">
      <c r="A19" s="59">
        <v>60</v>
      </c>
      <c r="B19" s="71">
        <f t="shared" si="1"/>
        <v>39.876773712297435</v>
      </c>
      <c r="C19" s="72">
        <f t="shared" si="1"/>
        <v>40.936352648643592</v>
      </c>
      <c r="D19" s="71">
        <f t="shared" si="1"/>
        <v>42.005153623593536</v>
      </c>
      <c r="E19" s="72">
        <f t="shared" si="1"/>
        <v>43.083097741630127</v>
      </c>
      <c r="F19" s="71">
        <f t="shared" si="0"/>
        <v>44.170108098168697</v>
      </c>
      <c r="G19" s="72">
        <f t="shared" si="0"/>
        <v>45.266109697202559</v>
      </c>
      <c r="H19" s="71">
        <f t="shared" si="0"/>
        <v>46.371029373639786</v>
      </c>
      <c r="I19" s="72">
        <f t="shared" si="0"/>
        <v>47.484795719994381</v>
      </c>
      <c r="J19" s="71">
        <f t="shared" si="0"/>
        <v>48.607339017121596</v>
      </c>
      <c r="K19" s="73">
        <f t="shared" si="0"/>
        <v>49.738591168715779</v>
      </c>
    </row>
    <row r="20" spans="1:11" x14ac:dyDescent="0.35">
      <c r="A20" s="63">
        <v>70</v>
      </c>
      <c r="B20" s="74">
        <f t="shared" si="1"/>
        <v>50.878485639312352</v>
      </c>
      <c r="C20" s="75">
        <f t="shared" si="1"/>
        <v>52.026957395554781</v>
      </c>
      <c r="D20" s="74">
        <f t="shared" si="1"/>
        <v>53.183942850511322</v>
      </c>
      <c r="E20" s="75">
        <f t="shared" si="1"/>
        <v>54.349379810838549</v>
      </c>
      <c r="F20" s="74">
        <f t="shared" si="0"/>
        <v>55.523207426608366</v>
      </c>
      <c r="G20" s="75">
        <f t="shared" si="0"/>
        <v>56.705366143628119</v>
      </c>
      <c r="H20" s="74">
        <f t="shared" si="0"/>
        <v>57.895797658097585</v>
      </c>
      <c r="I20" s="75">
        <f t="shared" si="0"/>
        <v>59.094444873455203</v>
      </c>
      <c r="J20" s="74">
        <f t="shared" si="0"/>
        <v>60.301251859282445</v>
      </c>
      <c r="K20" s="76">
        <f t="shared" si="0"/>
        <v>61.516163812139858</v>
      </c>
    </row>
    <row r="21" spans="1:11" x14ac:dyDescent="0.35">
      <c r="A21" s="63">
        <v>80</v>
      </c>
      <c r="B21" s="74">
        <f t="shared" si="1"/>
        <v>62.739127018220437</v>
      </c>
      <c r="C21" s="75">
        <f t="shared" si="1"/>
        <v>63.970088817712664</v>
      </c>
      <c r="D21" s="74">
        <f t="shared" si="1"/>
        <v>65.208997570774599</v>
      </c>
      <c r="E21" s="75">
        <f t="shared" si="1"/>
        <v>66.455802625026067</v>
      </c>
      <c r="F21" s="74">
        <f t="shared" si="0"/>
        <v>67.710454284473499</v>
      </c>
      <c r="G21" s="75">
        <f t="shared" si="0"/>
        <v>68.972903779786449</v>
      </c>
      <c r="H21" s="74">
        <f t="shared" si="0"/>
        <v>70.243103239851422</v>
      </c>
      <c r="I21" s="75">
        <f t="shared" si="0"/>
        <v>71.521005664534357</v>
      </c>
      <c r="J21" s="74">
        <f t="shared" si="0"/>
        <v>72.806564898584341</v>
      </c>
      <c r="K21" s="76">
        <f t="shared" si="0"/>
        <v>74.099735606619944</v>
      </c>
    </row>
    <row r="22" spans="1:11" x14ac:dyDescent="0.35">
      <c r="A22" s="63">
        <v>90</v>
      </c>
      <c r="B22" s="74">
        <f t="shared" si="1"/>
        <v>75.400473249140262</v>
      </c>
      <c r="C22" s="75">
        <f t="shared" si="1"/>
        <v>76.70873405950644</v>
      </c>
      <c r="D22" s="74">
        <f t="shared" si="1"/>
        <v>78.02447502184566</v>
      </c>
      <c r="E22" s="75">
        <f t="shared" si="1"/>
        <v>79.347653849828561</v>
      </c>
      <c r="F22" s="74">
        <f t="shared" si="0"/>
        <v>80.678228966278084</v>
      </c>
      <c r="G22" s="75">
        <f t="shared" si="0"/>
        <v>82.016159483566824</v>
      </c>
      <c r="H22" s="74">
        <f t="shared" si="0"/>
        <v>83.361405184765047</v>
      </c>
      <c r="I22" s="75">
        <f t="shared" si="0"/>
        <v>84.71392650550213</v>
      </c>
      <c r="J22" s="74">
        <f t="shared" si="0"/>
        <v>86.073684516507811</v>
      </c>
      <c r="K22" s="76">
        <f t="shared" si="0"/>
        <v>87.440640906800056</v>
      </c>
    </row>
    <row r="23" spans="1:11" x14ac:dyDescent="0.35">
      <c r="A23" s="67">
        <v>100</v>
      </c>
      <c r="B23" s="68">
        <f t="shared" si="1"/>
        <v>88.814757967490522</v>
      </c>
      <c r="C23" s="69">
        <f t="shared" si="1"/>
        <v>90.195998576175583</v>
      </c>
      <c r="D23" s="68">
        <f t="shared" si="1"/>
        <v>91.584326181890503</v>
      </c>
      <c r="E23" s="69">
        <f t="shared" si="1"/>
        <v>92.979704790597282</v>
      </c>
      <c r="F23" s="68">
        <f t="shared" ref="F23:K32" si="2">$B$7*(1-($B$6*$K$8/($A23+F$12)))^1.5*(2/3)^1.5*$B$9*SQRT(9806.6)*$K$6*($A23+F$12)^1.5*0.0000036</f>
        <v>94.382098951182769</v>
      </c>
      <c r="G23" s="69">
        <f t="shared" si="2"/>
        <v>95.791473741946263</v>
      </c>
      <c r="H23" s="68">
        <f t="shared" si="2"/>
        <v>97.207794757551497</v>
      </c>
      <c r="I23" s="69">
        <f t="shared" si="2"/>
        <v>98.631028096426363</v>
      </c>
      <c r="J23" s="68">
        <f t="shared" si="2"/>
        <v>100.06114034858737</v>
      </c>
      <c r="K23" s="70">
        <f t="shared" si="2"/>
        <v>101.49809858387218</v>
      </c>
    </row>
    <row r="24" spans="1:11" x14ac:dyDescent="0.35">
      <c r="A24" s="59">
        <v>110</v>
      </c>
      <c r="B24" s="71">
        <f t="shared" si="1"/>
        <v>102.9418703405648</v>
      </c>
      <c r="C24" s="72">
        <f t="shared" si="1"/>
        <v>104.39242361439169</v>
      </c>
      <c r="D24" s="71">
        <f t="shared" si="1"/>
        <v>105.84972684787924</v>
      </c>
      <c r="E24" s="72">
        <f t="shared" si="1"/>
        <v>107.31374892005265</v>
      </c>
      <c r="F24" s="71">
        <f t="shared" si="2"/>
        <v>108.7844591364651</v>
      </c>
      <c r="G24" s="72">
        <f t="shared" si="2"/>
        <v>110.26182721954348</v>
      </c>
      <c r="H24" s="71">
        <f t="shared" si="2"/>
        <v>111.74582329923551</v>
      </c>
      <c r="I24" s="72">
        <f t="shared" si="2"/>
        <v>113.23641790395081</v>
      </c>
      <c r="J24" s="71">
        <f t="shared" si="2"/>
        <v>114.73358195177806</v>
      </c>
      <c r="K24" s="73">
        <f t="shared" si="2"/>
        <v>116.23728674197389</v>
      </c>
    </row>
    <row r="25" spans="1:11" x14ac:dyDescent="0.35">
      <c r="A25" s="63">
        <v>120</v>
      </c>
      <c r="B25" s="74">
        <f t="shared" si="1"/>
        <v>117.74750394670778</v>
      </c>
      <c r="C25" s="75">
        <f t="shared" si="1"/>
        <v>119.26420560305593</v>
      </c>
      <c r="D25" s="74">
        <f t="shared" si="1"/>
        <v>120.78736410523354</v>
      </c>
      <c r="E25" s="75">
        <f t="shared" si="1"/>
        <v>122.31695219705685</v>
      </c>
      <c r="F25" s="74">
        <f t="shared" si="2"/>
        <v>123.85294296462578</v>
      </c>
      <c r="G25" s="75">
        <f t="shared" si="2"/>
        <v>125.39530982921862</v>
      </c>
      <c r="H25" s="74">
        <f t="shared" si="2"/>
        <v>126.94402654039366</v>
      </c>
      <c r="I25" s="75">
        <f t="shared" si="2"/>
        <v>128.49906716928496</v>
      </c>
      <c r="J25" s="74">
        <f t="shared" si="2"/>
        <v>130.06040610209098</v>
      </c>
      <c r="K25" s="76">
        <f t="shared" si="2"/>
        <v>131.62801803374404</v>
      </c>
    </row>
    <row r="26" spans="1:11" x14ac:dyDescent="0.35">
      <c r="A26" s="63">
        <v>130</v>
      </c>
      <c r="B26" s="74">
        <f t="shared" si="1"/>
        <v>133.20187796175884</v>
      </c>
      <c r="C26" s="75">
        <f t="shared" si="1"/>
        <v>134.7819611802486</v>
      </c>
      <c r="D26" s="74">
        <f t="shared" si="1"/>
        <v>136.36824327410761</v>
      </c>
      <c r="E26" s="75">
        <f t="shared" si="1"/>
        <v>137.96070011335149</v>
      </c>
      <c r="F26" s="74">
        <f t="shared" si="2"/>
        <v>139.55930784760997</v>
      </c>
      <c r="G26" s="75">
        <f t="shared" si="2"/>
        <v>141.16404290076957</v>
      </c>
      <c r="H26" s="74">
        <f t="shared" si="2"/>
        <v>142.7748819657549</v>
      </c>
      <c r="I26" s="75">
        <f t="shared" si="2"/>
        <v>144.39180199945298</v>
      </c>
      <c r="J26" s="74">
        <f t="shared" si="2"/>
        <v>146.01478021776606</v>
      </c>
      <c r="K26" s="76">
        <f t="shared" si="2"/>
        <v>147.64379409079592</v>
      </c>
    </row>
    <row r="27" spans="1:11" x14ac:dyDescent="0.35">
      <c r="A27" s="63">
        <v>140</v>
      </c>
      <c r="B27" s="74">
        <f t="shared" si="1"/>
        <v>149.27882133815288</v>
      </c>
      <c r="C27" s="75">
        <f t="shared" si="1"/>
        <v>150.9198399243827</v>
      </c>
      <c r="D27" s="74">
        <f t="shared" si="1"/>
        <v>152.56682805451172</v>
      </c>
      <c r="E27" s="75">
        <f t="shared" si="1"/>
        <v>154.21976416970526</v>
      </c>
      <c r="F27" s="74">
        <f t="shared" si="2"/>
        <v>155.87862694303323</v>
      </c>
      <c r="G27" s="75">
        <f t="shared" si="2"/>
        <v>157.54339527534171</v>
      </c>
      <c r="H27" s="74">
        <f t="shared" si="2"/>
        <v>159.21404829122872</v>
      </c>
      <c r="I27" s="75">
        <f t="shared" si="2"/>
        <v>160.8905653351153</v>
      </c>
      <c r="J27" s="74">
        <f t="shared" si="2"/>
        <v>162.57292596741547</v>
      </c>
      <c r="K27" s="76">
        <f t="shared" si="2"/>
        <v>164.261109960798</v>
      </c>
    </row>
    <row r="28" spans="1:11" x14ac:dyDescent="0.35">
      <c r="A28" s="67">
        <v>150</v>
      </c>
      <c r="B28" s="74">
        <f t="shared" si="1"/>
        <v>165.95509729653682</v>
      </c>
      <c r="C28" s="77">
        <f t="shared" si="1"/>
        <v>167.65486816095168</v>
      </c>
      <c r="D28" s="78">
        <f t="shared" si="1"/>
        <v>169.3604029419302</v>
      </c>
      <c r="E28" s="77">
        <f t="shared" si="1"/>
        <v>171.07168222553327</v>
      </c>
      <c r="F28" s="78">
        <f t="shared" si="2"/>
        <v>172.78868679268078</v>
      </c>
      <c r="G28" s="77">
        <f t="shared" si="2"/>
        <v>174.51139761591244</v>
      </c>
      <c r="H28" s="78">
        <f t="shared" si="2"/>
        <v>176.23979585622541</v>
      </c>
      <c r="I28" s="77">
        <f t="shared" si="2"/>
        <v>177.97386285998368</v>
      </c>
      <c r="J28" s="78">
        <f t="shared" si="2"/>
        <v>179.71358015589774</v>
      </c>
      <c r="K28" s="79">
        <f t="shared" si="2"/>
        <v>181.45892945207223</v>
      </c>
    </row>
    <row r="29" spans="1:11" x14ac:dyDescent="0.35">
      <c r="A29" s="59">
        <v>160</v>
      </c>
      <c r="B29" s="80">
        <f t="shared" si="1"/>
        <v>183.20989263312242</v>
      </c>
      <c r="C29" s="81">
        <f t="shared" si="1"/>
        <v>184.96645175735253</v>
      </c>
      <c r="D29" s="80">
        <f t="shared" si="1"/>
        <v>186.72858905399735</v>
      </c>
      <c r="E29" s="81">
        <f t="shared" si="1"/>
        <v>188.49628692052659</v>
      </c>
      <c r="F29" s="80">
        <f t="shared" si="2"/>
        <v>190.269527920006</v>
      </c>
      <c r="G29" s="81">
        <f t="shared" si="2"/>
        <v>192.04829477851709</v>
      </c>
      <c r="H29" s="80">
        <f t="shared" si="2"/>
        <v>193.83257038263372</v>
      </c>
      <c r="I29" s="81">
        <f t="shared" si="2"/>
        <v>195.62233777695107</v>
      </c>
      <c r="J29" s="80">
        <f t="shared" si="2"/>
        <v>197.4175801616696</v>
      </c>
      <c r="K29" s="82">
        <f t="shared" si="2"/>
        <v>199.21828089022895</v>
      </c>
    </row>
    <row r="30" spans="1:11" x14ac:dyDescent="0.35">
      <c r="A30" s="63">
        <v>170</v>
      </c>
      <c r="B30" s="83">
        <f t="shared" si="1"/>
        <v>201.02442346699181</v>
      </c>
      <c r="C30" s="84">
        <f t="shared" si="1"/>
        <v>202.83599154497824</v>
      </c>
      <c r="D30" s="83">
        <f t="shared" si="1"/>
        <v>204.65296892364518</v>
      </c>
      <c r="E30" s="84">
        <f t="shared" si="1"/>
        <v>206.47533954671442</v>
      </c>
      <c r="F30" s="83">
        <f t="shared" si="2"/>
        <v>208.30308750004218</v>
      </c>
      <c r="G30" s="84">
        <f t="shared" si="2"/>
        <v>210.13619700953589</v>
      </c>
      <c r="H30" s="83">
        <f t="shared" si="2"/>
        <v>211.97465243911111</v>
      </c>
      <c r="I30" s="84">
        <f t="shared" si="2"/>
        <v>213.81843828869177</v>
      </c>
      <c r="J30" s="83">
        <f t="shared" si="2"/>
        <v>215.66753919224914</v>
      </c>
      <c r="K30" s="85">
        <f t="shared" si="2"/>
        <v>217.52193991588021</v>
      </c>
    </row>
    <row r="31" spans="1:11" x14ac:dyDescent="0.35">
      <c r="A31" s="63">
        <v>180</v>
      </c>
      <c r="B31" s="83">
        <f t="shared" si="1"/>
        <v>219.38162535592602</v>
      </c>
      <c r="C31" s="84">
        <f t="shared" si="1"/>
        <v>221.24658053712571</v>
      </c>
      <c r="D31" s="83">
        <f t="shared" si="1"/>
        <v>223.1167906108077</v>
      </c>
      <c r="E31" s="84">
        <f t="shared" si="1"/>
        <v>224.99224085311661</v>
      </c>
      <c r="F31" s="83">
        <f t="shared" si="2"/>
        <v>226.87291666327303</v>
      </c>
      <c r="G31" s="84">
        <f t="shared" si="2"/>
        <v>228.75880356186971</v>
      </c>
      <c r="H31" s="83">
        <f t="shared" si="2"/>
        <v>230.64988718919977</v>
      </c>
      <c r="I31" s="84">
        <f t="shared" si="2"/>
        <v>232.54615330361335</v>
      </c>
      <c r="J31" s="83">
        <f t="shared" si="2"/>
        <v>234.44758777991271</v>
      </c>
      <c r="K31" s="85">
        <f t="shared" si="2"/>
        <v>236.35417660777151</v>
      </c>
    </row>
    <row r="32" spans="1:11" x14ac:dyDescent="0.35">
      <c r="A32" s="63">
        <v>190</v>
      </c>
      <c r="B32" s="83">
        <f t="shared" si="1"/>
        <v>238.26590589018636</v>
      </c>
      <c r="C32" s="84">
        <f t="shared" si="1"/>
        <v>240.18276184195793</v>
      </c>
      <c r="D32" s="83">
        <f t="shared" si="1"/>
        <v>242.10473078819953</v>
      </c>
      <c r="E32" s="84">
        <f t="shared" si="1"/>
        <v>244.03179916287399</v>
      </c>
      <c r="F32" s="83">
        <f t="shared" si="2"/>
        <v>245.96395350735634</v>
      </c>
      <c r="G32" s="84">
        <f t="shared" si="2"/>
        <v>247.90118046902481</v>
      </c>
      <c r="H32" s="83">
        <f t="shared" si="2"/>
        <v>249.84346679987581</v>
      </c>
      <c r="I32" s="84">
        <f t="shared" si="2"/>
        <v>251.790799355166</v>
      </c>
      <c r="J32" s="83">
        <f t="shared" si="2"/>
        <v>253.74316509207588</v>
      </c>
      <c r="K32" s="85">
        <f t="shared" si="2"/>
        <v>255.70055106840113</v>
      </c>
    </row>
    <row r="33" spans="1:11" x14ac:dyDescent="0.35">
      <c r="A33" s="67">
        <v>200</v>
      </c>
      <c r="B33" s="86">
        <f t="shared" si="1"/>
        <v>257.66294444126504</v>
      </c>
      <c r="C33" s="77">
        <f t="shared" si="1"/>
        <v>259.63033246585485</v>
      </c>
      <c r="D33" s="78">
        <f t="shared" si="1"/>
        <v>261.60270249417857</v>
      </c>
      <c r="E33" s="77">
        <f t="shared" si="1"/>
        <v>263.58004197384707</v>
      </c>
      <c r="F33" s="78">
        <f t="shared" ref="F33:K42" si="3">$B$7*(1-($B$6*$K$8/($A33+F$12)))^1.5*(2/3)^1.5*$B$9*SQRT(9806.6)*$K$6*($A33+F$12)^1.5*0.0000036</f>
        <v>265.56233844687421</v>
      </c>
      <c r="G33" s="77">
        <f t="shared" si="3"/>
        <v>267.54957954850227</v>
      </c>
      <c r="H33" s="78">
        <f t="shared" si="3"/>
        <v>269.5417530060401</v>
      </c>
      <c r="I33" s="77">
        <f t="shared" si="3"/>
        <v>271.53884663773061</v>
      </c>
      <c r="J33" s="78">
        <f t="shared" si="3"/>
        <v>273.54084835163155</v>
      </c>
      <c r="K33" s="79">
        <f t="shared" si="3"/>
        <v>275.54774614451753</v>
      </c>
    </row>
    <row r="34" spans="1:11" x14ac:dyDescent="0.35">
      <c r="A34" s="59">
        <v>210</v>
      </c>
      <c r="B34" s="80">
        <f t="shared" ref="B34:E53" si="4">$B$7*(1-($B$6*$K$8/($A34+B$12)))^1.5*(2/3)^1.5*$B$9*SQRT(9806.6)*$K$6*($A34+B$12)^1.5*0.0000036</f>
        <v>277.55952810079975</v>
      </c>
      <c r="C34" s="81">
        <f t="shared" si="4"/>
        <v>279.57618239146626</v>
      </c>
      <c r="D34" s="80">
        <f t="shared" si="4"/>
        <v>281.59769727303672</v>
      </c>
      <c r="E34" s="81">
        <f t="shared" si="4"/>
        <v>283.62406108653823</v>
      </c>
      <c r="F34" s="80">
        <f t="shared" si="3"/>
        <v>285.65526225649512</v>
      </c>
      <c r="G34" s="81">
        <f t="shared" si="3"/>
        <v>287.69128928993916</v>
      </c>
      <c r="H34" s="80">
        <f t="shared" si="3"/>
        <v>289.73213077543232</v>
      </c>
      <c r="I34" s="81">
        <f t="shared" si="3"/>
        <v>291.77777538210603</v>
      </c>
      <c r="J34" s="80">
        <f t="shared" si="3"/>
        <v>293.82821185872211</v>
      </c>
      <c r="K34" s="82">
        <f t="shared" si="3"/>
        <v>295.8834290327402</v>
      </c>
    </row>
    <row r="35" spans="1:11" x14ac:dyDescent="0.35">
      <c r="A35" s="63">
        <v>220</v>
      </c>
      <c r="B35" s="83">
        <f t="shared" si="4"/>
        <v>297.94341580940522</v>
      </c>
      <c r="C35" s="84">
        <f t="shared" si="4"/>
        <v>300.00816117085094</v>
      </c>
      <c r="D35" s="83">
        <f t="shared" si="4"/>
        <v>302.07765417521404</v>
      </c>
      <c r="E35" s="84">
        <f t="shared" si="4"/>
        <v>304.15188395576553</v>
      </c>
      <c r="F35" s="83">
        <f t="shared" si="3"/>
        <v>306.23083972005378</v>
      </c>
      <c r="G35" s="84">
        <f t="shared" si="3"/>
        <v>308.31451074906283</v>
      </c>
      <c r="H35" s="83">
        <f t="shared" si="3"/>
        <v>310.40288639638351</v>
      </c>
      <c r="I35" s="84">
        <f t="shared" si="3"/>
        <v>312.49595608739503</v>
      </c>
      <c r="J35" s="83">
        <f t="shared" si="3"/>
        <v>314.59370931846746</v>
      </c>
      <c r="K35" s="85">
        <f t="shared" si="3"/>
        <v>316.69613565616396</v>
      </c>
    </row>
    <row r="36" spans="1:11" x14ac:dyDescent="0.35">
      <c r="A36" s="63">
        <v>230</v>
      </c>
      <c r="B36" s="83">
        <f t="shared" si="4"/>
        <v>318.80322473646817</v>
      </c>
      <c r="C36" s="84">
        <f t="shared" si="4"/>
        <v>320.91496626401391</v>
      </c>
      <c r="D36" s="83">
        <f t="shared" si="4"/>
        <v>323.03135001133387</v>
      </c>
      <c r="E36" s="84">
        <f t="shared" si="4"/>
        <v>325.152365818112</v>
      </c>
      <c r="F36" s="83">
        <f t="shared" si="3"/>
        <v>327.27800359045852</v>
      </c>
      <c r="G36" s="84">
        <f t="shared" si="3"/>
        <v>329.4082533001814</v>
      </c>
      <c r="H36" s="83">
        <f t="shared" si="3"/>
        <v>331.54310498408438</v>
      </c>
      <c r="I36" s="84">
        <f t="shared" si="3"/>
        <v>333.68254874326084</v>
      </c>
      <c r="J36" s="83">
        <f t="shared" si="3"/>
        <v>335.82657474241279</v>
      </c>
      <c r="K36" s="85">
        <f t="shared" si="3"/>
        <v>337.97517320916506</v>
      </c>
    </row>
    <row r="37" spans="1:11" x14ac:dyDescent="0.35">
      <c r="A37" s="63">
        <v>240</v>
      </c>
      <c r="B37" s="83">
        <f t="shared" si="4"/>
        <v>340.12833443340168</v>
      </c>
      <c r="C37" s="84">
        <f t="shared" si="4"/>
        <v>342.2860487666083</v>
      </c>
      <c r="D37" s="83">
        <f t="shared" si="4"/>
        <v>344.44830662122138</v>
      </c>
      <c r="E37" s="84">
        <f t="shared" si="4"/>
        <v>346.61509846998672</v>
      </c>
      <c r="F37" s="83">
        <f t="shared" si="3"/>
        <v>348.78641484533699</v>
      </c>
      <c r="G37" s="84">
        <f t="shared" si="3"/>
        <v>350.96224633876443</v>
      </c>
      <c r="H37" s="83">
        <f t="shared" si="3"/>
        <v>353.14258360021154</v>
      </c>
      <c r="I37" s="84">
        <f t="shared" si="3"/>
        <v>355.32741733747184</v>
      </c>
      <c r="J37" s="83">
        <f t="shared" si="3"/>
        <v>357.51673831558884</v>
      </c>
      <c r="K37" s="85">
        <f t="shared" si="3"/>
        <v>359.71053735627629</v>
      </c>
    </row>
    <row r="38" spans="1:11" x14ac:dyDescent="0.35">
      <c r="A38" s="67">
        <v>250</v>
      </c>
      <c r="B38" s="78">
        <f t="shared" si="4"/>
        <v>361.90880533733832</v>
      </c>
      <c r="C38" s="77">
        <f t="shared" si="4"/>
        <v>364.11153319210223</v>
      </c>
      <c r="D38" s="78">
        <f t="shared" si="4"/>
        <v>366.31871190885425</v>
      </c>
      <c r="E38" s="77">
        <f t="shared" si="4"/>
        <v>368.53033253029082</v>
      </c>
      <c r="F38" s="78">
        <f t="shared" si="3"/>
        <v>370.74638615297079</v>
      </c>
      <c r="G38" s="77">
        <f t="shared" si="3"/>
        <v>372.96686392677645</v>
      </c>
      <c r="H38" s="78">
        <f t="shared" si="3"/>
        <v>375.1917570543871</v>
      </c>
      <c r="I38" s="77">
        <f t="shared" si="3"/>
        <v>377.42105679075377</v>
      </c>
      <c r="J38" s="78">
        <f t="shared" si="3"/>
        <v>379.65475444258186</v>
      </c>
      <c r="K38" s="79">
        <f t="shared" si="3"/>
        <v>381.89284136782732</v>
      </c>
    </row>
    <row r="39" spans="1:11" x14ac:dyDescent="0.35">
      <c r="A39" s="59">
        <v>260</v>
      </c>
      <c r="B39" s="71">
        <f t="shared" si="4"/>
        <v>384.13530897519206</v>
      </c>
      <c r="C39" s="72">
        <f t="shared" si="4"/>
        <v>386.38214872362846</v>
      </c>
      <c r="D39" s="71">
        <f t="shared" si="4"/>
        <v>388.63335212185274</v>
      </c>
      <c r="E39" s="72">
        <f t="shared" si="4"/>
        <v>390.88891072786589</v>
      </c>
      <c r="F39" s="71">
        <f t="shared" si="3"/>
        <v>393.14881614847297</v>
      </c>
      <c r="G39" s="72">
        <f t="shared" si="3"/>
        <v>395.41306003882016</v>
      </c>
      <c r="H39" s="71">
        <f t="shared" si="3"/>
        <v>397.68163410193</v>
      </c>
      <c r="I39" s="72">
        <f t="shared" si="3"/>
        <v>399.95453008824512</v>
      </c>
      <c r="J39" s="71">
        <f t="shared" si="3"/>
        <v>402.23173979517969</v>
      </c>
      <c r="K39" s="73">
        <f t="shared" si="3"/>
        <v>404.51325506667376</v>
      </c>
    </row>
    <row r="40" spans="1:11" x14ac:dyDescent="0.35">
      <c r="A40" s="63">
        <v>270</v>
      </c>
      <c r="B40" s="74">
        <f t="shared" si="4"/>
        <v>406.79906779275694</v>
      </c>
      <c r="C40" s="75">
        <f t="shared" si="4"/>
        <v>409.08916990911331</v>
      </c>
      <c r="D40" s="74">
        <f t="shared" si="4"/>
        <v>411.38355339665833</v>
      </c>
      <c r="E40" s="75">
        <f t="shared" si="4"/>
        <v>413.68221028111202</v>
      </c>
      <c r="F40" s="74">
        <f t="shared" si="3"/>
        <v>415.98513263259008</v>
      </c>
      <c r="G40" s="75">
        <f t="shared" si="3"/>
        <v>418.29231256518926</v>
      </c>
      <c r="H40" s="74">
        <f t="shared" si="3"/>
        <v>420.6037422365813</v>
      </c>
      <c r="I40" s="75">
        <f t="shared" si="3"/>
        <v>422.91941384761873</v>
      </c>
      <c r="J40" s="74">
        <f t="shared" si="3"/>
        <v>425.23931964193235</v>
      </c>
      <c r="K40" s="76">
        <f t="shared" si="3"/>
        <v>427.56345190554799</v>
      </c>
    </row>
    <row r="41" spans="1:11" x14ac:dyDescent="0.35">
      <c r="A41" s="63">
        <v>280</v>
      </c>
      <c r="B41" s="74">
        <f t="shared" si="4"/>
        <v>429.89180296649744</v>
      </c>
      <c r="C41" s="75">
        <f t="shared" si="4"/>
        <v>432.22436519444284</v>
      </c>
      <c r="D41" s="74">
        <f t="shared" si="4"/>
        <v>434.56113100029631</v>
      </c>
      <c r="E41" s="75">
        <f t="shared" si="4"/>
        <v>436.90209283585403</v>
      </c>
      <c r="F41" s="74">
        <f t="shared" si="3"/>
        <v>439.24724319342994</v>
      </c>
      <c r="G41" s="75">
        <f t="shared" si="3"/>
        <v>441.59657460548999</v>
      </c>
      <c r="H41" s="74">
        <f t="shared" si="3"/>
        <v>443.95007964430249</v>
      </c>
      <c r="I41" s="75">
        <f t="shared" si="3"/>
        <v>446.30775092158109</v>
      </c>
      <c r="J41" s="74">
        <f t="shared" si="3"/>
        <v>448.66958108813577</v>
      </c>
      <c r="K41" s="76">
        <f t="shared" si="3"/>
        <v>451.03556283353589</v>
      </c>
    </row>
    <row r="42" spans="1:11" x14ac:dyDescent="0.35">
      <c r="A42" s="63">
        <v>290</v>
      </c>
      <c r="B42" s="74">
        <f t="shared" si="4"/>
        <v>453.40568888576195</v>
      </c>
      <c r="C42" s="75">
        <f t="shared" si="4"/>
        <v>455.77995201087793</v>
      </c>
      <c r="D42" s="74">
        <f t="shared" si="4"/>
        <v>458.15834501269586</v>
      </c>
      <c r="E42" s="75">
        <f t="shared" si="4"/>
        <v>460.54086073244872</v>
      </c>
      <c r="F42" s="74">
        <f t="shared" si="3"/>
        <v>462.92749204846888</v>
      </c>
      <c r="G42" s="75">
        <f t="shared" si="3"/>
        <v>465.31823187586923</v>
      </c>
      <c r="H42" s="74">
        <f t="shared" si="3"/>
        <v>467.71307316622489</v>
      </c>
      <c r="I42" s="75">
        <f t="shared" si="3"/>
        <v>470.11200890726377</v>
      </c>
      <c r="J42" s="74">
        <f t="shared" si="3"/>
        <v>472.51503212255824</v>
      </c>
      <c r="K42" s="76">
        <f t="shared" si="3"/>
        <v>474.92213587122058</v>
      </c>
    </row>
    <row r="43" spans="1:11" x14ac:dyDescent="0.35">
      <c r="A43" s="67">
        <v>300</v>
      </c>
      <c r="B43" s="68">
        <f t="shared" si="4"/>
        <v>477.33331324759962</v>
      </c>
      <c r="C43" s="69">
        <f t="shared" si="4"/>
        <v>479.74855738099012</v>
      </c>
      <c r="D43" s="68">
        <f t="shared" si="4"/>
        <v>482.16786143533443</v>
      </c>
      <c r="E43" s="69">
        <f t="shared" si="4"/>
        <v>484.59121860892867</v>
      </c>
      <c r="F43" s="68">
        <f t="shared" ref="F43:K52" si="5">$B$7*(1-($B$6*$K$8/($A43+F$12)))^1.5*(2/3)^1.5*$B$9*SQRT(9806.6)*$K$6*($A43+F$12)^1.5*0.0000036</f>
        <v>487.01862213414563</v>
      </c>
      <c r="G43" s="69">
        <f t="shared" si="5"/>
        <v>489.45006527714355</v>
      </c>
      <c r="H43" s="68">
        <f t="shared" si="5"/>
        <v>491.88554133758504</v>
      </c>
      <c r="I43" s="69">
        <f t="shared" si="5"/>
        <v>494.32504364836865</v>
      </c>
      <c r="J43" s="68">
        <f t="shared" si="5"/>
        <v>496.76856557534626</v>
      </c>
      <c r="K43" s="70">
        <f t="shared" si="5"/>
        <v>499.21610051705727</v>
      </c>
    </row>
    <row r="44" spans="1:11" x14ac:dyDescent="0.35">
      <c r="A44" s="59">
        <v>310</v>
      </c>
      <c r="B44" s="71">
        <f t="shared" si="4"/>
        <v>501.66764190445832</v>
      </c>
      <c r="C44" s="72">
        <f t="shared" si="4"/>
        <v>504.12318320066032</v>
      </c>
      <c r="D44" s="71">
        <f t="shared" si="4"/>
        <v>506.58271790066829</v>
      </c>
      <c r="E44" s="72">
        <f t="shared" si="4"/>
        <v>509.04623953111877</v>
      </c>
      <c r="F44" s="71">
        <f t="shared" si="5"/>
        <v>511.51374165003125</v>
      </c>
      <c r="G44" s="72">
        <f t="shared" si="5"/>
        <v>513.98521784654565</v>
      </c>
      <c r="H44" s="71">
        <f t="shared" si="5"/>
        <v>516.46066174068164</v>
      </c>
      <c r="I44" s="72">
        <f t="shared" si="5"/>
        <v>518.94006698308669</v>
      </c>
      <c r="J44" s="71">
        <f t="shared" si="5"/>
        <v>521.42342725479318</v>
      </c>
      <c r="K44" s="73">
        <f t="shared" si="5"/>
        <v>523.9107362669771</v>
      </c>
    </row>
    <row r="45" spans="1:11" x14ac:dyDescent="0.35">
      <c r="A45" s="63">
        <v>320</v>
      </c>
      <c r="B45" s="74">
        <f t="shared" si="4"/>
        <v>526.40198776071634</v>
      </c>
      <c r="C45" s="75">
        <f t="shared" si="4"/>
        <v>528.89717550675937</v>
      </c>
      <c r="D45" s="74">
        <f t="shared" si="4"/>
        <v>531.39629330528919</v>
      </c>
      <c r="E45" s="75">
        <f t="shared" si="4"/>
        <v>533.89933498568871</v>
      </c>
      <c r="F45" s="74">
        <f t="shared" si="5"/>
        <v>536.40629440631915</v>
      </c>
      <c r="G45" s="75">
        <f t="shared" si="5"/>
        <v>538.91716545429017</v>
      </c>
      <c r="H45" s="74">
        <f t="shared" si="5"/>
        <v>541.43194204523309</v>
      </c>
      <c r="I45" s="75">
        <f t="shared" si="5"/>
        <v>543.95061812308609</v>
      </c>
      <c r="J45" s="74">
        <f t="shared" si="5"/>
        <v>546.47318765987256</v>
      </c>
      <c r="K45" s="76">
        <f t="shared" si="5"/>
        <v>548.99964465548226</v>
      </c>
    </row>
    <row r="46" spans="1:11" x14ac:dyDescent="0.35">
      <c r="A46" s="63">
        <v>330</v>
      </c>
      <c r="B46" s="74">
        <f t="shared" si="4"/>
        <v>551.52998313746207</v>
      </c>
      <c r="C46" s="75">
        <f t="shared" si="4"/>
        <v>554.064197160802</v>
      </c>
      <c r="D46" s="74">
        <f t="shared" si="4"/>
        <v>556.6022808077231</v>
      </c>
      <c r="E46" s="75">
        <f t="shared" si="4"/>
        <v>559.1442281874738</v>
      </c>
      <c r="F46" s="74">
        <f t="shared" si="5"/>
        <v>561.69003343612394</v>
      </c>
      <c r="G46" s="75">
        <f t="shared" si="5"/>
        <v>564.23969071635941</v>
      </c>
      <c r="H46" s="74">
        <f t="shared" si="5"/>
        <v>566.79319421728553</v>
      </c>
      <c r="I46" s="75">
        <f t="shared" si="5"/>
        <v>569.35053815422577</v>
      </c>
      <c r="J46" s="74">
        <f t="shared" si="5"/>
        <v>571.91171676852639</v>
      </c>
      <c r="K46" s="76">
        <f t="shared" si="5"/>
        <v>574.47672432735828</v>
      </c>
    </row>
    <row r="47" spans="1:11" x14ac:dyDescent="0.35">
      <c r="A47" s="63">
        <v>340</v>
      </c>
      <c r="B47" s="83">
        <f t="shared" si="4"/>
        <v>577.04555512353124</v>
      </c>
      <c r="C47" s="84">
        <f t="shared" si="4"/>
        <v>579.6182034752967</v>
      </c>
      <c r="D47" s="83">
        <f t="shared" si="4"/>
        <v>582.19466372616307</v>
      </c>
      <c r="E47" s="84">
        <f t="shared" si="4"/>
        <v>584.77493024470846</v>
      </c>
      <c r="F47" s="83">
        <f t="shared" si="5"/>
        <v>587.35899742439688</v>
      </c>
      <c r="G47" s="84">
        <f t="shared" si="5"/>
        <v>589.94685968339195</v>
      </c>
      <c r="H47" s="83">
        <f t="shared" si="5"/>
        <v>592.53851146438114</v>
      </c>
      <c r="I47" s="84">
        <f t="shared" si="5"/>
        <v>595.13394723439171</v>
      </c>
      <c r="J47" s="83">
        <f t="shared" si="5"/>
        <v>597.73316148461788</v>
      </c>
      <c r="K47" s="85">
        <f t="shared" si="5"/>
        <v>600.33614873024442</v>
      </c>
    </row>
    <row r="48" spans="1:11" x14ac:dyDescent="0.35">
      <c r="A48" s="67">
        <v>350</v>
      </c>
      <c r="B48" s="78">
        <f t="shared" si="4"/>
        <v>602.94290351026962</v>
      </c>
      <c r="C48" s="77">
        <f t="shared" si="4"/>
        <v>605.55342038733693</v>
      </c>
      <c r="D48" s="78">
        <f t="shared" si="4"/>
        <v>608.16769394756432</v>
      </c>
      <c r="E48" s="77">
        <f t="shared" si="4"/>
        <v>610.78571880037578</v>
      </c>
      <c r="F48" s="78">
        <f t="shared" si="5"/>
        <v>613.40748957833307</v>
      </c>
      <c r="G48" s="77">
        <f t="shared" si="5"/>
        <v>616.03300093697169</v>
      </c>
      <c r="H48" s="78">
        <f t="shared" si="5"/>
        <v>618.66224755464043</v>
      </c>
      <c r="I48" s="77">
        <f t="shared" si="5"/>
        <v>621.29522413233155</v>
      </c>
      <c r="J48" s="78">
        <f t="shared" si="5"/>
        <v>623.93192539353049</v>
      </c>
      <c r="K48" s="79">
        <f t="shared" si="5"/>
        <v>626.57234608405179</v>
      </c>
    </row>
    <row r="49" spans="1:11" x14ac:dyDescent="0.35">
      <c r="A49" s="59">
        <v>360</v>
      </c>
      <c r="B49" s="80">
        <f t="shared" si="4"/>
        <v>629.21648097187995</v>
      </c>
      <c r="C49" s="81">
        <f t="shared" si="4"/>
        <v>631.86432484701868</v>
      </c>
      <c r="D49" s="80">
        <f t="shared" si="4"/>
        <v>634.51587252133697</v>
      </c>
      <c r="E49" s="81">
        <f t="shared" si="4"/>
        <v>637.17111882840811</v>
      </c>
      <c r="F49" s="80">
        <f t="shared" si="5"/>
        <v>639.83005862337541</v>
      </c>
      <c r="G49" s="81">
        <f t="shared" si="5"/>
        <v>642.49268678278122</v>
      </c>
      <c r="H49" s="80">
        <f t="shared" si="5"/>
        <v>645.15899820443849</v>
      </c>
      <c r="I49" s="81">
        <f t="shared" si="5"/>
        <v>647.82898780727157</v>
      </c>
      <c r="J49" s="80">
        <f t="shared" si="5"/>
        <v>650.5026505311763</v>
      </c>
      <c r="K49" s="82">
        <f t="shared" si="5"/>
        <v>653.17998133687377</v>
      </c>
    </row>
    <row r="50" spans="1:11" x14ac:dyDescent="0.35">
      <c r="A50" s="63">
        <v>370</v>
      </c>
      <c r="B50" s="83">
        <f t="shared" si="4"/>
        <v>655.86097520577118</v>
      </c>
      <c r="C50" s="84">
        <f t="shared" si="4"/>
        <v>658.54562713981659</v>
      </c>
      <c r="D50" s="83">
        <f t="shared" si="4"/>
        <v>661.23393216136219</v>
      </c>
      <c r="E50" s="84">
        <f t="shared" si="4"/>
        <v>663.92588531302579</v>
      </c>
      <c r="F50" s="83">
        <f t="shared" si="5"/>
        <v>666.62148165754888</v>
      </c>
      <c r="G50" s="84">
        <f t="shared" si="5"/>
        <v>669.32071627766732</v>
      </c>
      <c r="H50" s="83">
        <f t="shared" si="5"/>
        <v>672.02358427597585</v>
      </c>
      <c r="I50" s="84">
        <f t="shared" si="5"/>
        <v>674.73008077478914</v>
      </c>
      <c r="J50" s="83">
        <f t="shared" si="5"/>
        <v>677.44020091601703</v>
      </c>
      <c r="K50" s="85">
        <f t="shared" si="5"/>
        <v>680.15393986102708</v>
      </c>
    </row>
    <row r="51" spans="1:11" x14ac:dyDescent="0.35">
      <c r="A51" s="63">
        <v>380</v>
      </c>
      <c r="B51" s="83">
        <f t="shared" si="4"/>
        <v>682.87129279052215</v>
      </c>
      <c r="C51" s="84">
        <f t="shared" si="4"/>
        <v>685.59225490440554</v>
      </c>
      <c r="D51" s="83">
        <f t="shared" si="4"/>
        <v>688.31682142165516</v>
      </c>
      <c r="E51" s="84">
        <f t="shared" si="4"/>
        <v>691.04498758020168</v>
      </c>
      <c r="F51" s="83">
        <f t="shared" si="5"/>
        <v>693.77674863679965</v>
      </c>
      <c r="G51" s="84">
        <f t="shared" si="5"/>
        <v>696.51209986690503</v>
      </c>
      <c r="H51" s="83">
        <f t="shared" si="5"/>
        <v>699.25103656454985</v>
      </c>
      <c r="I51" s="84">
        <f t="shared" si="5"/>
        <v>701.99355404222763</v>
      </c>
      <c r="J51" s="83">
        <f t="shared" si="5"/>
        <v>704.73964763076765</v>
      </c>
      <c r="K51" s="85">
        <f t="shared" si="5"/>
        <v>707.48931267921387</v>
      </c>
    </row>
    <row r="52" spans="1:11" x14ac:dyDescent="0.35">
      <c r="A52" s="63">
        <v>390</v>
      </c>
      <c r="B52" s="83">
        <f t="shared" si="4"/>
        <v>710.24254455471294</v>
      </c>
      <c r="C52" s="84">
        <f t="shared" si="4"/>
        <v>712.99933864239415</v>
      </c>
      <c r="D52" s="83">
        <f t="shared" si="4"/>
        <v>715.75969034524951</v>
      </c>
      <c r="E52" s="84">
        <f t="shared" si="4"/>
        <v>718.52359508402674</v>
      </c>
      <c r="F52" s="83">
        <f t="shared" si="5"/>
        <v>721.29104829710775</v>
      </c>
      <c r="G52" s="84">
        <f t="shared" si="5"/>
        <v>724.0620454404019</v>
      </c>
      <c r="H52" s="83">
        <f t="shared" si="5"/>
        <v>726.83658198722787</v>
      </c>
      <c r="I52" s="84">
        <f t="shared" si="5"/>
        <v>729.61465342821066</v>
      </c>
      <c r="J52" s="83">
        <f t="shared" si="5"/>
        <v>732.3962552711597</v>
      </c>
      <c r="K52" s="85">
        <f t="shared" si="5"/>
        <v>735.18138304097488</v>
      </c>
    </row>
    <row r="53" spans="1:11" x14ac:dyDescent="0.35">
      <c r="A53" s="142">
        <v>400</v>
      </c>
      <c r="B53" s="126">
        <f t="shared" si="4"/>
        <v>737.97003227952723</v>
      </c>
      <c r="C53" s="125">
        <f t="shared" si="4"/>
        <v>740.76219854555529</v>
      </c>
      <c r="D53" s="126">
        <f t="shared" si="4"/>
        <v>743.5578774145589</v>
      </c>
      <c r="E53" s="125">
        <f t="shared" si="4"/>
        <v>746.35706447869779</v>
      </c>
      <c r="F53" s="126">
        <f t="shared" ref="F53:K62" si="6">$B$7*(1-($B$6*$K$8/($A53+F$12)))^1.5*(2/3)^1.5*$B$9*SQRT(9806.6)*$K$6*($A53+F$12)^1.5*0.0000036</f>
        <v>749.15975534668019</v>
      </c>
      <c r="G53" s="125">
        <f t="shared" si="6"/>
        <v>751.96594564366205</v>
      </c>
      <c r="H53" s="126">
        <f t="shared" si="6"/>
        <v>754.77563101115209</v>
      </c>
      <c r="I53" s="125">
        <f t="shared" si="6"/>
        <v>757.588807106898</v>
      </c>
      <c r="J53" s="126">
        <f t="shared" si="6"/>
        <v>760.40546960479435</v>
      </c>
      <c r="K53" s="127">
        <f t="shared" si="6"/>
        <v>763.22561419477893</v>
      </c>
    </row>
    <row r="54" spans="1:11" x14ac:dyDescent="0.35">
      <c r="A54" s="63">
        <v>410</v>
      </c>
      <c r="B54" s="83">
        <f t="shared" ref="B54:E73" si="7">$B$7*(1-($B$6*$K$8/($A54+B$12)))^1.5*(2/3)^1.5*$B$9*SQRT(9806.6)*$K$6*($A54+B$12)^1.5*0.0000036</f>
        <v>766.04923658273697</v>
      </c>
      <c r="C54" s="84">
        <f t="shared" si="7"/>
        <v>768.87633249039607</v>
      </c>
      <c r="D54" s="83">
        <f t="shared" si="7"/>
        <v>771.70689765524344</v>
      </c>
      <c r="E54" s="84">
        <f t="shared" si="7"/>
        <v>774.54092783041062</v>
      </c>
      <c r="F54" s="83">
        <f t="shared" si="6"/>
        <v>777.37841878459164</v>
      </c>
      <c r="G54" s="84">
        <f t="shared" si="6"/>
        <v>780.21936630194443</v>
      </c>
      <c r="H54" s="83">
        <f t="shared" si="6"/>
        <v>783.06376618199658</v>
      </c>
      <c r="I54" s="84">
        <f t="shared" si="6"/>
        <v>785.91161423955043</v>
      </c>
      <c r="J54" s="83">
        <f t="shared" si="6"/>
        <v>788.76290630459141</v>
      </c>
      <c r="K54" s="85">
        <f t="shared" si="6"/>
        <v>791.61763822219837</v>
      </c>
    </row>
    <row r="55" spans="1:11" x14ac:dyDescent="0.35">
      <c r="A55" s="63">
        <v>420</v>
      </c>
      <c r="B55" s="74">
        <f t="shared" si="7"/>
        <v>794.47580585245601</v>
      </c>
      <c r="C55" s="75">
        <f t="shared" si="7"/>
        <v>797.33740507035179</v>
      </c>
      <c r="D55" s="74">
        <f t="shared" si="7"/>
        <v>800.20243176570591</v>
      </c>
      <c r="E55" s="75">
        <f t="shared" si="7"/>
        <v>803.07088184306087</v>
      </c>
      <c r="F55" s="74">
        <f t="shared" si="6"/>
        <v>805.94275122161446</v>
      </c>
      <c r="G55" s="75">
        <f t="shared" si="6"/>
        <v>808.81803583511919</v>
      </c>
      <c r="H55" s="74">
        <f t="shared" si="6"/>
        <v>811.69673163179971</v>
      </c>
      <c r="I55" s="75">
        <f t="shared" si="6"/>
        <v>814.57883457426567</v>
      </c>
      <c r="J55" s="74">
        <f t="shared" si="6"/>
        <v>817.46434063943354</v>
      </c>
      <c r="K55" s="76">
        <f t="shared" si="6"/>
        <v>820.35324581843599</v>
      </c>
    </row>
    <row r="56" spans="1:11" x14ac:dyDescent="0.35">
      <c r="A56" s="63">
        <v>430</v>
      </c>
      <c r="B56" s="74">
        <f t="shared" si="7"/>
        <v>823.24554611653434</v>
      </c>
      <c r="C56" s="75">
        <f t="shared" si="7"/>
        <v>826.14123755304877</v>
      </c>
      <c r="D56" s="74">
        <f t="shared" si="7"/>
        <v>829.04031616126338</v>
      </c>
      <c r="E56" s="75">
        <f t="shared" si="7"/>
        <v>831.94277798834901</v>
      </c>
      <c r="F56" s="74">
        <f t="shared" si="6"/>
        <v>834.8486190952907</v>
      </c>
      <c r="G56" s="75">
        <f t="shared" si="6"/>
        <v>837.75783555678811</v>
      </c>
      <c r="H56" s="74">
        <f t="shared" si="6"/>
        <v>840.67042346119911</v>
      </c>
      <c r="I56" s="75">
        <f t="shared" si="6"/>
        <v>843.58637891044043</v>
      </c>
      <c r="J56" s="74">
        <f t="shared" si="6"/>
        <v>846.50569801992788</v>
      </c>
      <c r="K56" s="76">
        <f t="shared" si="6"/>
        <v>849.42837691848104</v>
      </c>
    </row>
    <row r="57" spans="1:11" x14ac:dyDescent="0.35">
      <c r="A57" s="63">
        <v>440</v>
      </c>
      <c r="B57" s="74">
        <f t="shared" si="7"/>
        <v>852.35441174825723</v>
      </c>
      <c r="C57" s="75">
        <f t="shared" si="7"/>
        <v>855.28379866467594</v>
      </c>
      <c r="D57" s="74">
        <f t="shared" si="7"/>
        <v>858.21653383633327</v>
      </c>
      <c r="E57" s="75">
        <f t="shared" si="7"/>
        <v>861.15261344494104</v>
      </c>
      <c r="F57" s="74">
        <f t="shared" si="6"/>
        <v>864.09203368523697</v>
      </c>
      <c r="G57" s="75">
        <f t="shared" si="6"/>
        <v>867.03479076492124</v>
      </c>
      <c r="H57" s="74">
        <f t="shared" si="6"/>
        <v>869.98088090458134</v>
      </c>
      <c r="I57" s="75">
        <f t="shared" si="6"/>
        <v>872.93030033761511</v>
      </c>
      <c r="J57" s="74">
        <f t="shared" si="6"/>
        <v>875.88304531016138</v>
      </c>
      <c r="K57" s="76">
        <f t="shared" si="6"/>
        <v>878.83911208103132</v>
      </c>
    </row>
    <row r="58" spans="1:11" x14ac:dyDescent="0.35">
      <c r="A58" s="67">
        <v>450</v>
      </c>
      <c r="B58" s="68">
        <f t="shared" si="7"/>
        <v>881.79849692162952</v>
      </c>
      <c r="C58" s="69">
        <f t="shared" si="7"/>
        <v>884.76119611589218</v>
      </c>
      <c r="D58" s="68">
        <f t="shared" si="7"/>
        <v>887.72720596020963</v>
      </c>
      <c r="E58" s="69">
        <f t="shared" si="7"/>
        <v>890.6965227633624</v>
      </c>
      <c r="F58" s="68">
        <f t="shared" si="6"/>
        <v>893.66914284645202</v>
      </c>
      <c r="G58" s="69">
        <f t="shared" si="6"/>
        <v>896.64506254282412</v>
      </c>
      <c r="H58" s="68">
        <f t="shared" si="6"/>
        <v>899.62427819801576</v>
      </c>
      <c r="I58" s="69">
        <f t="shared" si="6"/>
        <v>902.60678616967357</v>
      </c>
      <c r="J58" s="96">
        <f t="shared" si="6"/>
        <v>905.59258282749499</v>
      </c>
      <c r="K58" s="70">
        <f t="shared" si="6"/>
        <v>908.58166455315916</v>
      </c>
    </row>
    <row r="59" spans="1:11" x14ac:dyDescent="0.35">
      <c r="A59" s="59">
        <v>460</v>
      </c>
      <c r="B59" s="71">
        <f t="shared" si="7"/>
        <v>911.57402774026389</v>
      </c>
      <c r="C59" s="72">
        <f t="shared" si="7"/>
        <v>914.56966879425568</v>
      </c>
      <c r="D59" s="71">
        <f t="shared" si="7"/>
        <v>917.56858413237205</v>
      </c>
      <c r="E59" s="72">
        <f t="shared" si="7"/>
        <v>920.57077018356938</v>
      </c>
      <c r="F59" s="71">
        <f t="shared" si="6"/>
        <v>923.57622338846249</v>
      </c>
      <c r="G59" s="72">
        <f t="shared" si="6"/>
        <v>926.58494019926388</v>
      </c>
      <c r="H59" s="71">
        <f t="shared" si="6"/>
        <v>929.5969170797182</v>
      </c>
      <c r="I59" s="72">
        <f t="shared" si="6"/>
        <v>932.61215050503881</v>
      </c>
      <c r="J59" s="71">
        <f t="shared" si="6"/>
        <v>935.6306369618477</v>
      </c>
      <c r="K59" s="73">
        <f t="shared" si="6"/>
        <v>938.65237294811232</v>
      </c>
    </row>
    <row r="60" spans="1:11" x14ac:dyDescent="0.35">
      <c r="A60" s="63">
        <v>470</v>
      </c>
      <c r="B60" s="74">
        <f t="shared" si="7"/>
        <v>941.67735497309229</v>
      </c>
      <c r="C60" s="75">
        <f t="shared" si="7"/>
        <v>944.70557955726736</v>
      </c>
      <c r="D60" s="74">
        <f t="shared" si="7"/>
        <v>947.73704323228321</v>
      </c>
      <c r="E60" s="75">
        <f t="shared" si="7"/>
        <v>950.77174254088925</v>
      </c>
      <c r="F60" s="74">
        <f t="shared" si="6"/>
        <v>953.80967403689147</v>
      </c>
      <c r="G60" s="75">
        <f t="shared" si="6"/>
        <v>956.85083428507005</v>
      </c>
      <c r="H60" s="74">
        <f t="shared" si="6"/>
        <v>959.89521986114437</v>
      </c>
      <c r="I60" s="75">
        <f t="shared" si="6"/>
        <v>962.94282735170282</v>
      </c>
      <c r="J60" s="74">
        <f t="shared" si="6"/>
        <v>965.99365335414927</v>
      </c>
      <c r="K60" s="76">
        <f t="shared" si="6"/>
        <v>969.04769447664205</v>
      </c>
    </row>
    <row r="61" spans="1:11" x14ac:dyDescent="0.35">
      <c r="A61" s="63">
        <v>480</v>
      </c>
      <c r="B61" s="74">
        <f t="shared" si="7"/>
        <v>972.10494733804614</v>
      </c>
      <c r="C61" s="75">
        <f t="shared" si="7"/>
        <v>975.16540856786435</v>
      </c>
      <c r="D61" s="74">
        <f t="shared" si="7"/>
        <v>978.22907480619529</v>
      </c>
      <c r="E61" s="75">
        <f t="shared" si="7"/>
        <v>981.29594270366613</v>
      </c>
      <c r="F61" s="74">
        <f t="shared" si="6"/>
        <v>984.36600892138767</v>
      </c>
      <c r="G61" s="75">
        <f t="shared" si="6"/>
        <v>987.43927013088853</v>
      </c>
      <c r="H61" s="74">
        <f t="shared" si="6"/>
        <v>990.51572301407214</v>
      </c>
      <c r="I61" s="75">
        <f t="shared" si="6"/>
        <v>993.59536426315935</v>
      </c>
      <c r="J61" s="74">
        <f t="shared" si="6"/>
        <v>996.67819058063174</v>
      </c>
      <c r="K61" s="76">
        <f t="shared" si="6"/>
        <v>999.76419867917946</v>
      </c>
    </row>
    <row r="62" spans="1:11" x14ac:dyDescent="0.35">
      <c r="A62" s="63">
        <v>490</v>
      </c>
      <c r="B62" s="74">
        <f t="shared" si="7"/>
        <v>1002.8533852816527</v>
      </c>
      <c r="C62" s="75">
        <f t="shared" si="7"/>
        <v>1005.9457471210086</v>
      </c>
      <c r="D62" s="74">
        <f t="shared" si="7"/>
        <v>1009.0412809402544</v>
      </c>
      <c r="E62" s="75">
        <f t="shared" si="7"/>
        <v>1012.1399834923991</v>
      </c>
      <c r="F62" s="74">
        <f t="shared" si="6"/>
        <v>1015.2418515404072</v>
      </c>
      <c r="G62" s="75">
        <f t="shared" si="6"/>
        <v>1018.3468818571358</v>
      </c>
      <c r="H62" s="74">
        <f t="shared" si="6"/>
        <v>1021.4550712253014</v>
      </c>
      <c r="I62" s="75">
        <f t="shared" si="6"/>
        <v>1024.5664164374111</v>
      </c>
      <c r="J62" s="74">
        <f t="shared" si="6"/>
        <v>1027.6809142957306</v>
      </c>
      <c r="K62" s="76">
        <f t="shared" si="6"/>
        <v>1030.7985616122196</v>
      </c>
    </row>
    <row r="63" spans="1:11" x14ac:dyDescent="0.35">
      <c r="A63" s="142">
        <v>500</v>
      </c>
      <c r="B63" s="104">
        <f t="shared" si="7"/>
        <v>1033.9193552084926</v>
      </c>
      <c r="C63" s="103">
        <f t="shared" si="7"/>
        <v>1037.0432919157688</v>
      </c>
      <c r="D63" s="104">
        <f t="shared" si="7"/>
        <v>1040.1703685748203</v>
      </c>
      <c r="E63" s="103">
        <f t="shared" si="7"/>
        <v>1043.3005820359285</v>
      </c>
      <c r="F63" s="104">
        <f t="shared" ref="F63:K72" si="8">$B$7*(1-($B$6*$K$8/($A63+F$12)))^1.5*(2/3)^1.5*$B$9*SQRT(9806.6)*$K$6*($A63+F$12)^1.5*0.0000036</f>
        <v>1046.4339291588331</v>
      </c>
      <c r="G63" s="103">
        <f t="shared" si="8"/>
        <v>1049.5704068126834</v>
      </c>
      <c r="H63" s="104">
        <f t="shared" si="8"/>
        <v>1052.7100118760002</v>
      </c>
      <c r="I63" s="103">
        <f t="shared" si="8"/>
        <v>1055.8527412366182</v>
      </c>
      <c r="J63" s="104">
        <f t="shared" si="8"/>
        <v>1058.9985917916442</v>
      </c>
      <c r="K63" s="105">
        <f t="shared" si="8"/>
        <v>1062.147560447419</v>
      </c>
    </row>
    <row r="64" spans="1:11" x14ac:dyDescent="0.35">
      <c r="A64" s="143">
        <v>510</v>
      </c>
      <c r="B64" s="118">
        <f t="shared" si="7"/>
        <v>1065.2996441194541</v>
      </c>
      <c r="C64" s="119">
        <f t="shared" si="7"/>
        <v>1068.4548397324024</v>
      </c>
      <c r="D64" s="118">
        <f t="shared" si="7"/>
        <v>1071.6131442200074</v>
      </c>
      <c r="E64" s="119">
        <f t="shared" si="7"/>
        <v>1074.7745545250559</v>
      </c>
      <c r="F64" s="118">
        <f t="shared" si="8"/>
        <v>1077.9390675993416</v>
      </c>
      <c r="G64" s="119">
        <f t="shared" si="8"/>
        <v>1081.1066804036095</v>
      </c>
      <c r="H64" s="118">
        <f t="shared" si="8"/>
        <v>1084.2773899075178</v>
      </c>
      <c r="I64" s="119">
        <f t="shared" si="8"/>
        <v>1087.4511930896031</v>
      </c>
      <c r="J64" s="118">
        <f t="shared" si="8"/>
        <v>1090.6280869372199</v>
      </c>
      <c r="K64" s="120">
        <f t="shared" si="8"/>
        <v>1093.8080684465119</v>
      </c>
    </row>
    <row r="65" spans="1:11" x14ac:dyDescent="0.35">
      <c r="A65" s="63">
        <v>520</v>
      </c>
      <c r="B65" s="74">
        <f t="shared" si="7"/>
        <v>1096.9911346223619</v>
      </c>
      <c r="C65" s="75">
        <f t="shared" si="7"/>
        <v>1100.1772824783554</v>
      </c>
      <c r="D65" s="74">
        <f t="shared" si="7"/>
        <v>1103.3665090367297</v>
      </c>
      <c r="E65" s="75">
        <f t="shared" si="7"/>
        <v>1106.558811328342</v>
      </c>
      <c r="F65" s="74">
        <f t="shared" si="8"/>
        <v>1109.7541863926183</v>
      </c>
      <c r="G65" s="75">
        <f t="shared" si="8"/>
        <v>1112.9526312775272</v>
      </c>
      <c r="H65" s="74">
        <f t="shared" si="8"/>
        <v>1116.1541430395164</v>
      </c>
      <c r="I65" s="75">
        <f t="shared" si="8"/>
        <v>1119.3587187434955</v>
      </c>
      <c r="J65" s="74">
        <f t="shared" si="8"/>
        <v>1122.5663554627761</v>
      </c>
      <c r="K65" s="76">
        <f t="shared" si="8"/>
        <v>1125.7770502790484</v>
      </c>
    </row>
    <row r="66" spans="1:11" x14ac:dyDescent="0.35">
      <c r="A66" s="63">
        <v>530</v>
      </c>
      <c r="B66" s="74">
        <f t="shared" si="7"/>
        <v>1128.990800282329</v>
      </c>
      <c r="C66" s="75">
        <f t="shared" si="7"/>
        <v>1132.2076025709259</v>
      </c>
      <c r="D66" s="74">
        <f t="shared" si="7"/>
        <v>1135.4274542514036</v>
      </c>
      <c r="E66" s="75">
        <f t="shared" si="7"/>
        <v>1138.6503524385314</v>
      </c>
      <c r="F66" s="74">
        <f t="shared" si="8"/>
        <v>1141.8762942552614</v>
      </c>
      <c r="G66" s="75">
        <f t="shared" si="8"/>
        <v>1145.1052768326756</v>
      </c>
      <c r="H66" s="74">
        <f t="shared" si="8"/>
        <v>1148.3372973099556</v>
      </c>
      <c r="I66" s="75">
        <f t="shared" si="8"/>
        <v>1151.572352834344</v>
      </c>
      <c r="J66" s="74">
        <f t="shared" si="8"/>
        <v>1154.8104405611014</v>
      </c>
      <c r="K66" s="76">
        <f t="shared" si="8"/>
        <v>1158.0515576534758</v>
      </c>
    </row>
    <row r="67" spans="1:11" x14ac:dyDescent="0.35">
      <c r="A67" s="63">
        <v>540</v>
      </c>
      <c r="B67" s="74">
        <f t="shared" si="7"/>
        <v>1161.2957012826582</v>
      </c>
      <c r="C67" s="75">
        <f t="shared" si="7"/>
        <v>1164.542868627751</v>
      </c>
      <c r="D67" s="74">
        <f t="shared" si="7"/>
        <v>1167.7930568757374</v>
      </c>
      <c r="E67" s="75">
        <f t="shared" si="7"/>
        <v>1171.0462632214235</v>
      </c>
      <c r="F67" s="74">
        <f t="shared" si="8"/>
        <v>1174.3024848674254</v>
      </c>
      <c r="G67" s="75">
        <f t="shared" si="8"/>
        <v>1177.5617190241173</v>
      </c>
      <c r="H67" s="74">
        <f t="shared" si="8"/>
        <v>1180.8239629096081</v>
      </c>
      <c r="I67" s="75">
        <f t="shared" si="8"/>
        <v>1184.0892137496935</v>
      </c>
      <c r="J67" s="74">
        <f t="shared" si="8"/>
        <v>1187.3574687778287</v>
      </c>
      <c r="K67" s="76">
        <f t="shared" si="8"/>
        <v>1190.6287252350896</v>
      </c>
    </row>
    <row r="68" spans="1:11" x14ac:dyDescent="0.35">
      <c r="A68" s="67">
        <v>550</v>
      </c>
      <c r="B68" s="68">
        <f t="shared" si="7"/>
        <v>1193.9029803701405</v>
      </c>
      <c r="C68" s="69">
        <f t="shared" si="7"/>
        <v>1197.1802314392003</v>
      </c>
      <c r="D68" s="68">
        <f t="shared" si="7"/>
        <v>1200.4604757060013</v>
      </c>
      <c r="E68" s="69">
        <f t="shared" si="7"/>
        <v>1203.7437104417643</v>
      </c>
      <c r="F68" s="68">
        <f t="shared" si="8"/>
        <v>1207.0299329251532</v>
      </c>
      <c r="G68" s="69">
        <f t="shared" si="8"/>
        <v>1210.3191404422516</v>
      </c>
      <c r="H68" s="68">
        <f t="shared" si="8"/>
        <v>1213.611330286529</v>
      </c>
      <c r="I68" s="69">
        <f t="shared" si="8"/>
        <v>1216.906499758798</v>
      </c>
      <c r="J68" s="68">
        <f t="shared" si="8"/>
        <v>1220.204646167188</v>
      </c>
      <c r="K68" s="70">
        <f t="shared" si="8"/>
        <v>1223.5057668271113</v>
      </c>
    </row>
    <row r="69" spans="1:11" x14ac:dyDescent="0.35">
      <c r="A69" s="63">
        <v>560</v>
      </c>
      <c r="B69" s="74">
        <f t="shared" si="7"/>
        <v>1226.8098590612299</v>
      </c>
      <c r="C69" s="75">
        <f t="shared" si="7"/>
        <v>1230.116920199423</v>
      </c>
      <c r="D69" s="74">
        <f t="shared" si="7"/>
        <v>1233.4269475787555</v>
      </c>
      <c r="E69" s="75">
        <f t="shared" si="7"/>
        <v>1236.7399385434442</v>
      </c>
      <c r="F69" s="74">
        <f t="shared" si="8"/>
        <v>1240.0558904448299</v>
      </c>
      <c r="G69" s="75">
        <f t="shared" si="8"/>
        <v>1243.3748006413332</v>
      </c>
      <c r="H69" s="74">
        <f t="shared" si="8"/>
        <v>1246.6966664984404</v>
      </c>
      <c r="I69" s="75">
        <f t="shared" si="8"/>
        <v>1250.0214853886616</v>
      </c>
      <c r="J69" s="74">
        <f t="shared" si="8"/>
        <v>1253.3492546915043</v>
      </c>
      <c r="K69" s="76">
        <f t="shared" si="8"/>
        <v>1256.6799717934341</v>
      </c>
    </row>
    <row r="70" spans="1:11" x14ac:dyDescent="0.35">
      <c r="A70" s="63">
        <v>570</v>
      </c>
      <c r="B70" s="74">
        <f t="shared" si="7"/>
        <v>1260.0136340878539</v>
      </c>
      <c r="C70" s="75">
        <f t="shared" si="7"/>
        <v>1263.3502389750665</v>
      </c>
      <c r="D70" s="74">
        <f t="shared" si="7"/>
        <v>1266.689783862251</v>
      </c>
      <c r="E70" s="75">
        <f t="shared" si="7"/>
        <v>1270.0322661634227</v>
      </c>
      <c r="F70" s="74">
        <f t="shared" si="8"/>
        <v>1273.3776832994117</v>
      </c>
      <c r="G70" s="75">
        <f t="shared" si="8"/>
        <v>1276.7260326978333</v>
      </c>
      <c r="H70" s="74">
        <f t="shared" si="8"/>
        <v>1280.0773117930466</v>
      </c>
      <c r="I70" s="75">
        <f t="shared" si="8"/>
        <v>1283.4315180261406</v>
      </c>
      <c r="J70" s="74">
        <f t="shared" si="8"/>
        <v>1286.7886488448978</v>
      </c>
      <c r="K70" s="76">
        <f t="shared" si="8"/>
        <v>1290.1487017037612</v>
      </c>
    </row>
    <row r="71" spans="1:11" x14ac:dyDescent="0.35">
      <c r="A71" s="63">
        <v>580</v>
      </c>
      <c r="B71" s="74">
        <f t="shared" si="7"/>
        <v>1293.5116740638089</v>
      </c>
      <c r="C71" s="75">
        <f t="shared" si="7"/>
        <v>1296.8775633927298</v>
      </c>
      <c r="D71" s="74">
        <f t="shared" si="7"/>
        <v>1300.2463671647927</v>
      </c>
      <c r="E71" s="75">
        <f t="shared" si="7"/>
        <v>1303.6180828608026</v>
      </c>
      <c r="F71" s="74">
        <f t="shared" si="8"/>
        <v>1306.9927079681042</v>
      </c>
      <c r="G71" s="75">
        <f t="shared" si="8"/>
        <v>1310.3702399805218</v>
      </c>
      <c r="H71" s="74">
        <f t="shared" si="8"/>
        <v>1313.7506763983495</v>
      </c>
      <c r="I71" s="75">
        <f t="shared" si="8"/>
        <v>1317.1340147283206</v>
      </c>
      <c r="J71" s="74">
        <f t="shared" si="8"/>
        <v>1320.5202524835777</v>
      </c>
      <c r="K71" s="76">
        <f t="shared" si="8"/>
        <v>1323.9093871836415</v>
      </c>
    </row>
    <row r="72" spans="1:11" x14ac:dyDescent="0.35">
      <c r="A72" s="63">
        <v>590</v>
      </c>
      <c r="B72" s="74">
        <f t="shared" si="7"/>
        <v>1327.3014163543951</v>
      </c>
      <c r="C72" s="75">
        <f t="shared" si="7"/>
        <v>1330.6963375280479</v>
      </c>
      <c r="D72" s="74">
        <f t="shared" si="7"/>
        <v>1334.0941482431033</v>
      </c>
      <c r="E72" s="75">
        <f t="shared" si="7"/>
        <v>1337.4948460443522</v>
      </c>
      <c r="F72" s="74">
        <f t="shared" si="8"/>
        <v>1340.8984284828205</v>
      </c>
      <c r="G72" s="75">
        <f t="shared" si="8"/>
        <v>1344.3048931157632</v>
      </c>
      <c r="H72" s="74">
        <f t="shared" si="8"/>
        <v>1347.7142375066289</v>
      </c>
      <c r="I72" s="75">
        <f t="shared" si="8"/>
        <v>1351.1264592250348</v>
      </c>
      <c r="J72" s="74">
        <f t="shared" si="8"/>
        <v>1354.541555846738</v>
      </c>
      <c r="K72" s="76">
        <f t="shared" si="8"/>
        <v>1357.9595249536233</v>
      </c>
    </row>
    <row r="73" spans="1:11" x14ac:dyDescent="0.35">
      <c r="A73" s="67">
        <v>600</v>
      </c>
      <c r="B73" s="68">
        <f t="shared" si="7"/>
        <v>1361.3803641336535</v>
      </c>
      <c r="C73" s="69">
        <f t="shared" si="7"/>
        <v>1364.8040709808674</v>
      </c>
      <c r="D73" s="68">
        <f t="shared" si="7"/>
        <v>1368.230643095337</v>
      </c>
      <c r="E73" s="69">
        <f t="shared" si="7"/>
        <v>1371.6600780831563</v>
      </c>
      <c r="F73" s="68">
        <f t="shared" ref="F73:K82" si="9">$B$7*(1-($B$6*$K$8/($A73+F$12)))^1.5*(2/3)^1.5*$B$9*SQRT(9806.6)*$K$6*($A73+F$12)^1.5*0.0000036</f>
        <v>1375.0923735564043</v>
      </c>
      <c r="G73" s="69">
        <f t="shared" si="9"/>
        <v>1378.5275271331302</v>
      </c>
      <c r="H73" s="68">
        <f t="shared" si="9"/>
        <v>1381.9655364373159</v>
      </c>
      <c r="I73" s="69">
        <f t="shared" si="9"/>
        <v>1385.4063990988695</v>
      </c>
      <c r="J73" s="68">
        <f t="shared" si="9"/>
        <v>1388.8501127535849</v>
      </c>
      <c r="K73" s="70">
        <f t="shared" si="9"/>
        <v>1392.2966750431203</v>
      </c>
    </row>
    <row r="74" spans="1:11" x14ac:dyDescent="0.35">
      <c r="A74" s="63">
        <v>610</v>
      </c>
      <c r="B74" s="74">
        <f t="shared" ref="B74:E97" si="10">$B$7*(1-($B$6*$K$8/($A74+B$12)))^1.5*(2/3)^1.5*$B$9*SQRT(9806.6)*$K$6*($A74+B$12)^1.5*0.0000036</f>
        <v>1395.746083614983</v>
      </c>
      <c r="C74" s="75">
        <f t="shared" si="10"/>
        <v>1399.1983361224936</v>
      </c>
      <c r="D74" s="74">
        <f t="shared" si="10"/>
        <v>1402.653430224769</v>
      </c>
      <c r="E74" s="75">
        <f t="shared" si="10"/>
        <v>1406.1113635867032</v>
      </c>
      <c r="F74" s="74">
        <f t="shared" si="9"/>
        <v>1409.572133878926</v>
      </c>
      <c r="G74" s="75">
        <f t="shared" si="9"/>
        <v>1413.0357387777963</v>
      </c>
      <c r="H74" s="74">
        <f t="shared" si="9"/>
        <v>1416.502175965381</v>
      </c>
      <c r="I74" s="75">
        <f t="shared" si="9"/>
        <v>1419.9714431294124</v>
      </c>
      <c r="J74" s="74">
        <f t="shared" si="9"/>
        <v>1423.443537963278</v>
      </c>
      <c r="K74" s="76">
        <f t="shared" si="9"/>
        <v>1426.9184581660054</v>
      </c>
    </row>
    <row r="75" spans="1:11" x14ac:dyDescent="0.35">
      <c r="A75" s="63">
        <v>620</v>
      </c>
      <c r="B75" s="74">
        <f t="shared" si="10"/>
        <v>1430.396201442222</v>
      </c>
      <c r="C75" s="75">
        <f t="shared" si="10"/>
        <v>1433.8767655021436</v>
      </c>
      <c r="D75" s="74">
        <f t="shared" si="10"/>
        <v>1437.3601480615457</v>
      </c>
      <c r="E75" s="75">
        <f t="shared" si="10"/>
        <v>1440.8463468417492</v>
      </c>
      <c r="F75" s="74">
        <f t="shared" si="9"/>
        <v>1444.3353595695885</v>
      </c>
      <c r="G75" s="75">
        <f t="shared" si="9"/>
        <v>1447.8271839773936</v>
      </c>
      <c r="H75" s="74">
        <f t="shared" si="9"/>
        <v>1451.3218178029747</v>
      </c>
      <c r="I75" s="75">
        <f t="shared" si="9"/>
        <v>1454.8192587895819</v>
      </c>
      <c r="J75" s="74">
        <f t="shared" si="9"/>
        <v>1458.3195046859039</v>
      </c>
      <c r="K75" s="76">
        <f t="shared" si="9"/>
        <v>1461.8225532460369</v>
      </c>
    </row>
    <row r="76" spans="1:11" x14ac:dyDescent="0.35">
      <c r="A76" s="63">
        <v>630</v>
      </c>
      <c r="B76" s="74">
        <f t="shared" si="10"/>
        <v>1465.3284022294558</v>
      </c>
      <c r="C76" s="75">
        <f t="shared" si="10"/>
        <v>1468.8370494010105</v>
      </c>
      <c r="D76" s="74">
        <f t="shared" si="10"/>
        <v>1472.3484925308912</v>
      </c>
      <c r="E76" s="75">
        <f t="shared" si="10"/>
        <v>1475.862729394602</v>
      </c>
      <c r="F76" s="74">
        <f t="shared" si="9"/>
        <v>1479.3797577729608</v>
      </c>
      <c r="G76" s="75">
        <f t="shared" si="9"/>
        <v>1482.8995754520543</v>
      </c>
      <c r="H76" s="74">
        <f t="shared" si="9"/>
        <v>1486.4221802232387</v>
      </c>
      <c r="I76" s="75">
        <f t="shared" si="9"/>
        <v>1489.9475698830984</v>
      </c>
      <c r="J76" s="74">
        <f t="shared" si="9"/>
        <v>1493.475742233443</v>
      </c>
      <c r="K76" s="76">
        <f t="shared" si="9"/>
        <v>1497.0066950812754</v>
      </c>
    </row>
    <row r="77" spans="1:11" x14ac:dyDescent="0.35">
      <c r="A77" s="63">
        <v>640</v>
      </c>
      <c r="B77" s="74">
        <f t="shared" si="10"/>
        <v>1500.5404262387783</v>
      </c>
      <c r="C77" s="75">
        <f t="shared" si="10"/>
        <v>1504.0769335232881</v>
      </c>
      <c r="D77" s="74">
        <f t="shared" si="10"/>
        <v>1507.6162147572759</v>
      </c>
      <c r="E77" s="75">
        <f t="shared" si="10"/>
        <v>1511.1582677683305</v>
      </c>
      <c r="F77" s="74">
        <f t="shared" si="9"/>
        <v>1514.7030903891414</v>
      </c>
      <c r="G77" s="75">
        <f t="shared" si="9"/>
        <v>1518.2506804574614</v>
      </c>
      <c r="H77" s="74">
        <f t="shared" si="9"/>
        <v>1521.8010358161159</v>
      </c>
      <c r="I77" s="75">
        <f t="shared" si="9"/>
        <v>1525.3541543129545</v>
      </c>
      <c r="J77" s="74">
        <f t="shared" si="9"/>
        <v>1528.9100338008493</v>
      </c>
      <c r="K77" s="76">
        <f t="shared" si="9"/>
        <v>1532.4686721376702</v>
      </c>
    </row>
    <row r="78" spans="1:11" x14ac:dyDescent="0.35">
      <c r="A78" s="67">
        <v>650</v>
      </c>
      <c r="B78" s="68">
        <f t="shared" si="10"/>
        <v>1536.0300671862624</v>
      </c>
      <c r="C78" s="69">
        <f t="shared" si="10"/>
        <v>1539.5942168144318</v>
      </c>
      <c r="D78" s="68">
        <f t="shared" si="10"/>
        <v>1543.1611188949255</v>
      </c>
      <c r="E78" s="69">
        <f t="shared" si="10"/>
        <v>1546.7307713054088</v>
      </c>
      <c r="F78" s="68">
        <f t="shared" si="9"/>
        <v>1550.3031719284493</v>
      </c>
      <c r="G78" s="69">
        <f t="shared" si="9"/>
        <v>1553.8783186514988</v>
      </c>
      <c r="H78" s="68">
        <f t="shared" si="9"/>
        <v>1557.4562093668735</v>
      </c>
      <c r="I78" s="69">
        <f t="shared" si="9"/>
        <v>1561.0368419717358</v>
      </c>
      <c r="J78" s="68">
        <f t="shared" si="9"/>
        <v>1564.6202143680732</v>
      </c>
      <c r="K78" s="70">
        <f t="shared" si="9"/>
        <v>1568.2063244626813</v>
      </c>
    </row>
    <row r="79" spans="1:11" x14ac:dyDescent="0.35">
      <c r="A79" s="63">
        <v>660</v>
      </c>
      <c r="B79" s="74">
        <f t="shared" si="10"/>
        <v>1571.7951701671486</v>
      </c>
      <c r="C79" s="75">
        <f t="shared" si="10"/>
        <v>1575.3867493978321</v>
      </c>
      <c r="D79" s="74">
        <f t="shared" si="10"/>
        <v>1578.9810600758467</v>
      </c>
      <c r="E79" s="75">
        <f t="shared" si="10"/>
        <v>1582.5781001270443</v>
      </c>
      <c r="F79" s="74">
        <f t="shared" si="9"/>
        <v>1586.1778674819868</v>
      </c>
      <c r="G79" s="75">
        <f t="shared" si="9"/>
        <v>1589.7803600759471</v>
      </c>
      <c r="H79" s="74">
        <f t="shared" si="9"/>
        <v>1593.3855758488698</v>
      </c>
      <c r="I79" s="75">
        <f t="shared" si="9"/>
        <v>1596.9935127453664</v>
      </c>
      <c r="J79" s="74">
        <f t="shared" si="9"/>
        <v>1600.6041687147074</v>
      </c>
      <c r="K79" s="76">
        <f t="shared" si="9"/>
        <v>1604.2175417107771</v>
      </c>
    </row>
    <row r="80" spans="1:11" x14ac:dyDescent="0.35">
      <c r="A80" s="63">
        <v>670</v>
      </c>
      <c r="B80" s="74">
        <f t="shared" si="10"/>
        <v>1607.8336296920754</v>
      </c>
      <c r="C80" s="75">
        <f t="shared" si="10"/>
        <v>1611.4524306217065</v>
      </c>
      <c r="D80" s="74">
        <f t="shared" si="10"/>
        <v>1615.0739424673413</v>
      </c>
      <c r="E80" s="75">
        <f t="shared" si="10"/>
        <v>1618.6981632012196</v>
      </c>
      <c r="F80" s="74">
        <f t="shared" si="9"/>
        <v>1622.3250908001176</v>
      </c>
      <c r="G80" s="75">
        <f t="shared" si="9"/>
        <v>1625.9547232453442</v>
      </c>
      <c r="H80" s="74">
        <f t="shared" si="9"/>
        <v>1629.587058522709</v>
      </c>
      <c r="I80" s="75">
        <f t="shared" si="9"/>
        <v>1633.2220946225254</v>
      </c>
      <c r="J80" s="74">
        <f t="shared" si="9"/>
        <v>1636.8598295395764</v>
      </c>
      <c r="K80" s="76">
        <f t="shared" si="9"/>
        <v>1640.5002612731082</v>
      </c>
    </row>
    <row r="81" spans="1:11" x14ac:dyDescent="0.35">
      <c r="A81" s="63">
        <v>680</v>
      </c>
      <c r="B81" s="74">
        <f t="shared" si="10"/>
        <v>1644.1433878268067</v>
      </c>
      <c r="C81" s="75">
        <f t="shared" si="10"/>
        <v>1647.7892072087909</v>
      </c>
      <c r="D81" s="74">
        <f t="shared" si="10"/>
        <v>1651.4377174315803</v>
      </c>
      <c r="E81" s="75">
        <f t="shared" si="10"/>
        <v>1655.0889165120936</v>
      </c>
      <c r="F81" s="74">
        <f t="shared" si="9"/>
        <v>1658.7428024716291</v>
      </c>
      <c r="G81" s="75">
        <f t="shared" si="9"/>
        <v>1662.3993733358511</v>
      </c>
      <c r="H81" s="74">
        <f t="shared" si="9"/>
        <v>1666.0586271347527</v>
      </c>
      <c r="I81" s="75">
        <f t="shared" si="9"/>
        <v>1669.7205619026809</v>
      </c>
      <c r="J81" s="74">
        <f t="shared" si="9"/>
        <v>1673.3851756782772</v>
      </c>
      <c r="K81" s="76">
        <f t="shared" si="9"/>
        <v>1677.05246650449</v>
      </c>
    </row>
    <row r="82" spans="1:11" x14ac:dyDescent="0.35">
      <c r="A82" s="63">
        <v>690</v>
      </c>
      <c r="B82" s="74">
        <f t="shared" si="10"/>
        <v>1680.7224324285523</v>
      </c>
      <c r="C82" s="75">
        <f t="shared" si="10"/>
        <v>1684.3950715019578</v>
      </c>
      <c r="D82" s="74">
        <f t="shared" si="10"/>
        <v>1688.0703817804581</v>
      </c>
      <c r="E82" s="75">
        <f t="shared" si="10"/>
        <v>1691.7483613240354</v>
      </c>
      <c r="F82" s="74">
        <f t="shared" si="9"/>
        <v>1695.4290081968948</v>
      </c>
      <c r="G82" s="75">
        <f t="shared" si="9"/>
        <v>1699.1123204674498</v>
      </c>
      <c r="H82" s="74">
        <f t="shared" si="9"/>
        <v>1702.7982962083036</v>
      </c>
      <c r="I82" s="75">
        <f t="shared" si="9"/>
        <v>1706.4869334962279</v>
      </c>
      <c r="J82" s="74">
        <f t="shared" si="9"/>
        <v>1710.1782304121602</v>
      </c>
      <c r="K82" s="76">
        <f t="shared" si="9"/>
        <v>1713.8721850411894</v>
      </c>
    </row>
    <row r="83" spans="1:11" x14ac:dyDescent="0.35">
      <c r="A83" s="67">
        <v>700</v>
      </c>
      <c r="B83" s="78">
        <f t="shared" si="10"/>
        <v>1717.5687954725167</v>
      </c>
      <c r="C83" s="77">
        <f t="shared" si="10"/>
        <v>1721.2680597994793</v>
      </c>
      <c r="D83" s="78">
        <f t="shared" si="10"/>
        <v>1724.9699761194977</v>
      </c>
      <c r="E83" s="77">
        <f t="shared" si="10"/>
        <v>1728.6745425340962</v>
      </c>
      <c r="F83" s="78">
        <f t="shared" ref="F83:K97" si="11">$B$7*(1-($B$6*$K$8/($A83+F$12)))^1.5*(2/3)^1.5*$B$9*SQRT(9806.6)*$K$6*($A83+F$12)^1.5*0.0000036</f>
        <v>1732.3817571488494</v>
      </c>
      <c r="G83" s="77">
        <f t="shared" si="11"/>
        <v>1736.0916180734052</v>
      </c>
      <c r="H83" s="78">
        <f t="shared" si="11"/>
        <v>1739.80412342145</v>
      </c>
      <c r="I83" s="77">
        <f t="shared" si="11"/>
        <v>1743.5192713106912</v>
      </c>
      <c r="J83" s="78">
        <f t="shared" si="11"/>
        <v>1747.237059862859</v>
      </c>
      <c r="K83" s="79">
        <f t="shared" si="11"/>
        <v>1750.9574872036821</v>
      </c>
    </row>
    <row r="84" spans="1:11" x14ac:dyDescent="0.35">
      <c r="A84" s="63">
        <v>710</v>
      </c>
      <c r="B84" s="83">
        <f t="shared" si="10"/>
        <v>1754.6805514628672</v>
      </c>
      <c r="C84" s="84">
        <f t="shared" si="10"/>
        <v>1758.4062507740969</v>
      </c>
      <c r="D84" s="83">
        <f t="shared" si="10"/>
        <v>1762.1345832750148</v>
      </c>
      <c r="E84" s="84">
        <f t="shared" si="10"/>
        <v>1765.8655471072009</v>
      </c>
      <c r="F84" s="83">
        <f t="shared" si="11"/>
        <v>1769.5991404161648</v>
      </c>
      <c r="G84" s="84">
        <f t="shared" si="11"/>
        <v>1773.3353613513391</v>
      </c>
      <c r="H84" s="83">
        <f t="shared" si="11"/>
        <v>1777.0742080660534</v>
      </c>
      <c r="I84" s="84">
        <f t="shared" si="11"/>
        <v>1780.8156787175183</v>
      </c>
      <c r="J84" s="83">
        <f t="shared" si="11"/>
        <v>1784.5597714668302</v>
      </c>
      <c r="K84" s="85">
        <f t="shared" si="11"/>
        <v>1788.306484478943</v>
      </c>
    </row>
    <row r="85" spans="1:11" x14ac:dyDescent="0.35">
      <c r="A85" s="63">
        <v>720</v>
      </c>
      <c r="B85" s="83">
        <f t="shared" si="10"/>
        <v>1792.0558159226557</v>
      </c>
      <c r="C85" s="84">
        <f t="shared" si="10"/>
        <v>1795.807763970598</v>
      </c>
      <c r="D85" s="83">
        <f t="shared" si="10"/>
        <v>1799.5623267992253</v>
      </c>
      <c r="E85" s="84">
        <f t="shared" si="10"/>
        <v>1803.3195025888024</v>
      </c>
      <c r="F85" s="83">
        <f t="shared" si="11"/>
        <v>1807.0792895233785</v>
      </c>
      <c r="G85" s="84">
        <f t="shared" si="11"/>
        <v>1810.841685790801</v>
      </c>
      <c r="H85" s="83">
        <f t="shared" si="11"/>
        <v>1814.6066895826636</v>
      </c>
      <c r="I85" s="84">
        <f t="shared" si="11"/>
        <v>1818.3742990943304</v>
      </c>
      <c r="J85" s="83">
        <f t="shared" si="11"/>
        <v>1822.1445125249002</v>
      </c>
      <c r="K85" s="85">
        <f t="shared" si="11"/>
        <v>1825.9173280772036</v>
      </c>
    </row>
    <row r="86" spans="1:11" x14ac:dyDescent="0.35">
      <c r="A86" s="63">
        <v>730</v>
      </c>
      <c r="B86" s="83">
        <f t="shared" si="10"/>
        <v>1829.6927439577851</v>
      </c>
      <c r="C86" s="84">
        <f t="shared" si="10"/>
        <v>1833.4707583768911</v>
      </c>
      <c r="D86" s="83">
        <f t="shared" si="10"/>
        <v>1837.2513695484627</v>
      </c>
      <c r="E86" s="84">
        <f t="shared" si="10"/>
        <v>1841.0345756901181</v>
      </c>
      <c r="F86" s="87">
        <f t="shared" si="11"/>
        <v>1844.8203750231403</v>
      </c>
      <c r="G86" s="88">
        <f t="shared" si="11"/>
        <v>1848.6087657724609</v>
      </c>
      <c r="H86" s="87">
        <f t="shared" si="11"/>
        <v>1852.3997461666563</v>
      </c>
      <c r="I86" s="88">
        <f t="shared" si="11"/>
        <v>1856.1933144379268</v>
      </c>
      <c r="J86" s="87">
        <f t="shared" si="11"/>
        <v>1859.9894688220963</v>
      </c>
      <c r="K86" s="89">
        <f t="shared" si="11"/>
        <v>1863.7882075585744</v>
      </c>
    </row>
    <row r="87" spans="1:11" x14ac:dyDescent="0.35">
      <c r="A87" s="63">
        <v>740</v>
      </c>
      <c r="B87" s="87">
        <f t="shared" si="10"/>
        <v>1867.589528890386</v>
      </c>
      <c r="C87" s="88">
        <f t="shared" si="10"/>
        <v>1871.3934310641164</v>
      </c>
      <c r="D87" s="87">
        <f t="shared" si="10"/>
        <v>1875.1999123299208</v>
      </c>
      <c r="E87" s="88">
        <f t="shared" si="10"/>
        <v>1879.0089709415113</v>
      </c>
      <c r="F87" s="87">
        <f t="shared" si="11"/>
        <v>1882.8206051561438</v>
      </c>
      <c r="G87" s="88">
        <f t="shared" si="11"/>
        <v>1886.6348132346025</v>
      </c>
      <c r="H87" s="87">
        <f t="shared" si="11"/>
        <v>1890.4515934411827</v>
      </c>
      <c r="I87" s="88">
        <f t="shared" si="11"/>
        <v>1894.2709440437077</v>
      </c>
      <c r="J87" s="87">
        <f t="shared" si="11"/>
        <v>1898.0928633134729</v>
      </c>
      <c r="K87" s="89">
        <f t="shared" si="11"/>
        <v>1901.9173495252669</v>
      </c>
    </row>
    <row r="88" spans="1:11" x14ac:dyDescent="0.35">
      <c r="A88" s="67">
        <v>750</v>
      </c>
      <c r="B88" s="90">
        <f t="shared" si="10"/>
        <v>1905.7444009573483</v>
      </c>
      <c r="C88" s="91">
        <f t="shared" si="10"/>
        <v>1909.574015891438</v>
      </c>
      <c r="D88" s="90">
        <f t="shared" si="10"/>
        <v>1913.4061926127051</v>
      </c>
      <c r="E88" s="91">
        <f t="shared" si="10"/>
        <v>1917.2409294097508</v>
      </c>
      <c r="F88" s="90">
        <f t="shared" si="11"/>
        <v>1921.0782245746018</v>
      </c>
      <c r="G88" s="91">
        <f t="shared" si="11"/>
        <v>1924.9180764027078</v>
      </c>
      <c r="H88" s="90">
        <f t="shared" si="11"/>
        <v>1928.760483192912</v>
      </c>
      <c r="I88" s="91">
        <f t="shared" si="11"/>
        <v>1932.6054432474466</v>
      </c>
      <c r="J88" s="90">
        <f t="shared" si="11"/>
        <v>1936.4529548719347</v>
      </c>
      <c r="K88" s="92">
        <f t="shared" si="11"/>
        <v>1940.303016375361</v>
      </c>
    </row>
    <row r="89" spans="1:11" x14ac:dyDescent="0.35">
      <c r="A89" s="63">
        <v>760</v>
      </c>
      <c r="B89" s="87">
        <f t="shared" si="10"/>
        <v>1944.1556260700663</v>
      </c>
      <c r="C89" s="88">
        <f t="shared" si="10"/>
        <v>1948.0107822717396</v>
      </c>
      <c r="D89" s="87">
        <f t="shared" si="10"/>
        <v>1951.8684832994138</v>
      </c>
      <c r="E89" s="88">
        <f t="shared" si="10"/>
        <v>1955.728727475431</v>
      </c>
      <c r="F89" s="87">
        <f t="shared" si="11"/>
        <v>1959.5915131254587</v>
      </c>
      <c r="G89" s="88">
        <f t="shared" si="11"/>
        <v>1963.4568385784619</v>
      </c>
      <c r="H89" s="87">
        <f t="shared" si="11"/>
        <v>1967.324702166698</v>
      </c>
      <c r="I89" s="88">
        <f t="shared" si="11"/>
        <v>1971.1951022257092</v>
      </c>
      <c r="J89" s="87">
        <f t="shared" si="11"/>
        <v>1975.0680370943026</v>
      </c>
      <c r="K89" s="89">
        <f t="shared" si="11"/>
        <v>1978.9435051145426</v>
      </c>
    </row>
    <row r="90" spans="1:11" x14ac:dyDescent="0.35">
      <c r="A90" s="63">
        <v>770</v>
      </c>
      <c r="B90" s="87">
        <f t="shared" si="10"/>
        <v>1982.8215046317496</v>
      </c>
      <c r="C90" s="88">
        <f t="shared" si="10"/>
        <v>1986.7020339944863</v>
      </c>
      <c r="D90" s="87">
        <f t="shared" si="10"/>
        <v>1990.5850915545307</v>
      </c>
      <c r="E90" s="88">
        <f t="shared" si="10"/>
        <v>1994.4706756668866</v>
      </c>
      <c r="F90" s="87">
        <f t="shared" si="11"/>
        <v>1998.3587846897567</v>
      </c>
      <c r="G90" s="88">
        <f t="shared" si="11"/>
        <v>2002.2494169845493</v>
      </c>
      <c r="H90" s="87">
        <f t="shared" si="11"/>
        <v>2006.142570915857</v>
      </c>
      <c r="I90" s="88">
        <f t="shared" si="11"/>
        <v>2010.038244851439</v>
      </c>
      <c r="J90" s="87">
        <f t="shared" si="11"/>
        <v>2013.9364371622351</v>
      </c>
      <c r="K90" s="89">
        <f t="shared" si="11"/>
        <v>2017.8371462223311</v>
      </c>
    </row>
    <row r="91" spans="1:11" x14ac:dyDescent="0.35">
      <c r="A91" s="63">
        <v>780</v>
      </c>
      <c r="B91" s="87">
        <f t="shared" si="10"/>
        <v>2021.7403704089547</v>
      </c>
      <c r="C91" s="88">
        <f t="shared" si="10"/>
        <v>2025.6461081024752</v>
      </c>
      <c r="D91" s="87">
        <f t="shared" si="10"/>
        <v>2029.5543576863861</v>
      </c>
      <c r="E91" s="88">
        <f t="shared" si="10"/>
        <v>2033.4651175472918</v>
      </c>
      <c r="F91" s="87">
        <f t="shared" si="11"/>
        <v>2037.378386074907</v>
      </c>
      <c r="G91" s="88">
        <f t="shared" si="11"/>
        <v>2041.2941616620378</v>
      </c>
      <c r="H91" s="87">
        <f t="shared" si="11"/>
        <v>2045.2124427045742</v>
      </c>
      <c r="I91" s="88">
        <f t="shared" si="11"/>
        <v>2049.1332276014846</v>
      </c>
      <c r="J91" s="87">
        <f t="shared" si="11"/>
        <v>2053.0565147548018</v>
      </c>
      <c r="K91" s="89">
        <f t="shared" si="11"/>
        <v>2056.9823025696073</v>
      </c>
    </row>
    <row r="92" spans="1:11" x14ac:dyDescent="0.35">
      <c r="A92" s="63">
        <v>790</v>
      </c>
      <c r="B92" s="87">
        <f t="shared" si="10"/>
        <v>2060.9105894540444</v>
      </c>
      <c r="C92" s="88">
        <f t="shared" si="10"/>
        <v>2064.8413738192821</v>
      </c>
      <c r="D92" s="87">
        <f t="shared" si="10"/>
        <v>2068.7746540795079</v>
      </c>
      <c r="E92" s="88">
        <f t="shared" si="10"/>
        <v>2072.7104286519402</v>
      </c>
      <c r="F92" s="87">
        <f t="shared" si="11"/>
        <v>2076.6486959568024</v>
      </c>
      <c r="G92" s="88">
        <f t="shared" si="11"/>
        <v>2080.5894544173107</v>
      </c>
      <c r="H92" s="87">
        <f t="shared" si="11"/>
        <v>2084.5327024596731</v>
      </c>
      <c r="I92" s="88">
        <f t="shared" si="11"/>
        <v>2088.4784385130711</v>
      </c>
      <c r="J92" s="87">
        <f t="shared" si="11"/>
        <v>2092.4266610096693</v>
      </c>
      <c r="K92" s="89">
        <f t="shared" si="11"/>
        <v>2096.3773683845734</v>
      </c>
    </row>
    <row r="93" spans="1:11" x14ac:dyDescent="0.35">
      <c r="A93" s="63">
        <v>800</v>
      </c>
      <c r="B93" s="87">
        <f t="shared" si="10"/>
        <v>2100.3305590758555</v>
      </c>
      <c r="C93" s="88">
        <f t="shared" si="10"/>
        <v>2104.2862315245288</v>
      </c>
      <c r="D93" s="87">
        <f t="shared" si="10"/>
        <v>2108.2443841745271</v>
      </c>
      <c r="E93" s="88">
        <f t="shared" si="10"/>
        <v>2112.2050154727117</v>
      </c>
      <c r="F93" s="87">
        <f t="shared" si="11"/>
        <v>2116.1681238688707</v>
      </c>
      <c r="G93" s="88">
        <f t="shared" si="11"/>
        <v>2120.1337078156803</v>
      </c>
      <c r="H93" s="87">
        <f t="shared" si="11"/>
        <v>2124.1017657687212</v>
      </c>
      <c r="I93" s="88">
        <f t="shared" si="11"/>
        <v>2128.0722961864681</v>
      </c>
      <c r="J93" s="87">
        <f t="shared" si="11"/>
        <v>2132.0452975302501</v>
      </c>
      <c r="K93" s="89">
        <f t="shared" si="11"/>
        <v>2136.0207682642904</v>
      </c>
    </row>
    <row r="94" spans="1:11" x14ac:dyDescent="0.35">
      <c r="A94" s="97">
        <v>810</v>
      </c>
      <c r="B94" s="144">
        <f t="shared" si="10"/>
        <v>2139.9987068556593</v>
      </c>
      <c r="C94" s="91">
        <f t="shared" si="10"/>
        <v>2143.9791117742857</v>
      </c>
      <c r="D94" s="90">
        <f t="shared" si="10"/>
        <v>2147.961981492931</v>
      </c>
      <c r="E94" s="91">
        <f t="shared" si="10"/>
        <v>2151.9473144871959</v>
      </c>
      <c r="F94" s="90">
        <f t="shared" si="11"/>
        <v>2155.9351092355132</v>
      </c>
      <c r="G94" s="91">
        <f t="shared" si="11"/>
        <v>2159.9253642191175</v>
      </c>
      <c r="H94" s="90">
        <f t="shared" si="11"/>
        <v>2163.9180779220587</v>
      </c>
      <c r="I94" s="91">
        <f t="shared" si="11"/>
        <v>2167.9132488311893</v>
      </c>
      <c r="J94" s="90">
        <f t="shared" si="11"/>
        <v>2171.9108754361437</v>
      </c>
      <c r="K94" s="92">
        <f t="shared" si="11"/>
        <v>2175.9109562293465</v>
      </c>
    </row>
    <row r="95" spans="1:11" x14ac:dyDescent="0.35">
      <c r="A95" s="99">
        <v>820</v>
      </c>
      <c r="B95" s="145">
        <f t="shared" si="10"/>
        <v>2179.9134897059812</v>
      </c>
      <c r="C95" s="88">
        <f t="shared" si="10"/>
        <v>2183.9184743640167</v>
      </c>
      <c r="D95" s="87">
        <f t="shared" si="10"/>
        <v>2187.9259087041632</v>
      </c>
      <c r="E95" s="88">
        <f t="shared" si="10"/>
        <v>2191.9357912298801</v>
      </c>
      <c r="F95" s="87">
        <f t="shared" si="11"/>
        <v>2195.9481204473705</v>
      </c>
      <c r="G95" s="88">
        <f t="shared" si="11"/>
        <v>2199.9628948655695</v>
      </c>
      <c r="H95" s="87">
        <f t="shared" si="11"/>
        <v>2203.9801129961238</v>
      </c>
      <c r="I95" s="88">
        <f t="shared" si="11"/>
        <v>2207.9997733534133</v>
      </c>
      <c r="J95" s="87">
        <f t="shared" si="11"/>
        <v>2212.0218744545086</v>
      </c>
      <c r="K95" s="89">
        <f t="shared" si="11"/>
        <v>2216.0464148191836</v>
      </c>
    </row>
    <row r="96" spans="1:11" x14ac:dyDescent="0.35">
      <c r="A96" s="99">
        <v>830</v>
      </c>
      <c r="B96" s="145">
        <f t="shared" si="10"/>
        <v>2220.073392969899</v>
      </c>
      <c r="C96" s="88">
        <f t="shared" si="10"/>
        <v>2224.1028074318074</v>
      </c>
      <c r="D96" s="87">
        <f t="shared" si="10"/>
        <v>2228.1346567327241</v>
      </c>
      <c r="E96" s="88">
        <f t="shared" si="10"/>
        <v>2232.1689394031346</v>
      </c>
      <c r="F96" s="87">
        <f t="shared" si="11"/>
        <v>2236.2056539761752</v>
      </c>
      <c r="G96" s="88">
        <f t="shared" si="11"/>
        <v>2240.2447989876437</v>
      </c>
      <c r="H96" s="87">
        <f t="shared" si="11"/>
        <v>2244.2863729759761</v>
      </c>
      <c r="I96" s="88">
        <f t="shared" si="11"/>
        <v>2248.3303744822329</v>
      </c>
      <c r="J96" s="87">
        <f t="shared" si="11"/>
        <v>2252.3768020501066</v>
      </c>
      <c r="K96" s="89">
        <f t="shared" si="11"/>
        <v>2256.4256542259086</v>
      </c>
    </row>
    <row r="97" spans="1:11" x14ac:dyDescent="0.35">
      <c r="A97" s="99">
        <v>840</v>
      </c>
      <c r="B97" s="145">
        <f t="shared" si="10"/>
        <v>2260.4769295585629</v>
      </c>
      <c r="C97" s="88">
        <f t="shared" si="10"/>
        <v>2264.5306265995901</v>
      </c>
      <c r="D97" s="87">
        <f t="shared" si="10"/>
        <v>2268.5867439031044</v>
      </c>
      <c r="E97" s="88">
        <f t="shared" si="10"/>
        <v>2272.6452800258135</v>
      </c>
      <c r="F97" s="87">
        <f t="shared" si="11"/>
        <v>2276.7062335269957</v>
      </c>
      <c r="G97" s="88">
        <f t="shared" si="11"/>
        <v>2280.7696029685062</v>
      </c>
      <c r="H97" s="87">
        <f t="shared" si="11"/>
        <v>2284.8353869147645</v>
      </c>
      <c r="I97" s="88">
        <f t="shared" si="11"/>
        <v>2288.9035839327526</v>
      </c>
      <c r="J97" s="87">
        <f t="shared" si="11"/>
        <v>2292.9741925919748</v>
      </c>
      <c r="K97" s="89">
        <f t="shared" si="11"/>
        <v>2297.0472114645067</v>
      </c>
    </row>
    <row r="98" spans="1:11" x14ac:dyDescent="0.35">
      <c r="A98" s="97">
        <v>850</v>
      </c>
      <c r="B98" s="144">
        <f>$B$7*(1-($B$6*$K$8/($A98+B$12)))^1.5*(2/3)^1.5*$B$9*SQRT(9806.6)*$K$6*($A98+B$12)^1.5*0.0000036</f>
        <v>2301.1226391249411</v>
      </c>
      <c r="C98" s="91"/>
      <c r="D98" s="90"/>
      <c r="E98" s="91"/>
      <c r="F98" s="90"/>
      <c r="G98" s="91"/>
      <c r="H98" s="90"/>
      <c r="I98" s="91"/>
      <c r="J98" s="90"/>
      <c r="K98" s="92"/>
    </row>
    <row r="99" spans="1:11" x14ac:dyDescent="0.35">
      <c r="A99" s="99">
        <v>860</v>
      </c>
      <c r="B99" s="100"/>
      <c r="C99" s="75"/>
      <c r="D99" s="74"/>
      <c r="E99" s="75"/>
      <c r="F99" s="74"/>
      <c r="G99" s="75"/>
      <c r="H99" s="74"/>
      <c r="I99" s="75"/>
      <c r="J99" s="74"/>
      <c r="K99" s="76"/>
    </row>
    <row r="100" spans="1:11" x14ac:dyDescent="0.35">
      <c r="A100" s="99">
        <v>870</v>
      </c>
      <c r="B100" s="100"/>
      <c r="C100" s="75"/>
      <c r="D100" s="74"/>
      <c r="E100" s="75"/>
      <c r="F100" s="74"/>
      <c r="G100" s="75"/>
      <c r="H100" s="74"/>
      <c r="I100" s="75"/>
      <c r="J100" s="74"/>
      <c r="K100" s="76"/>
    </row>
    <row r="101" spans="1:11" x14ac:dyDescent="0.35">
      <c r="A101" s="99">
        <v>880</v>
      </c>
      <c r="B101" s="100"/>
      <c r="C101" s="75"/>
      <c r="D101" s="74"/>
      <c r="E101" s="75"/>
      <c r="F101" s="74"/>
      <c r="G101" s="75"/>
      <c r="H101" s="74"/>
      <c r="I101" s="75"/>
      <c r="J101" s="74"/>
      <c r="K101" s="76"/>
    </row>
    <row r="102" spans="1:11" x14ac:dyDescent="0.35">
      <c r="A102" s="99">
        <v>890</v>
      </c>
      <c r="B102" s="100"/>
      <c r="C102" s="75"/>
      <c r="D102" s="74"/>
      <c r="E102" s="75"/>
      <c r="F102" s="74"/>
      <c r="G102" s="75"/>
      <c r="H102" s="74"/>
      <c r="I102" s="75"/>
      <c r="J102" s="74"/>
      <c r="K102" s="76"/>
    </row>
    <row r="103" spans="1:11" x14ac:dyDescent="0.35">
      <c r="A103" s="97">
        <v>900</v>
      </c>
      <c r="B103" s="98"/>
      <c r="C103" s="69"/>
      <c r="D103" s="68"/>
      <c r="E103" s="69"/>
      <c r="F103" s="68"/>
      <c r="G103" s="69"/>
      <c r="H103" s="68"/>
      <c r="I103" s="69"/>
      <c r="J103" s="68"/>
      <c r="K103" s="70"/>
    </row>
    <row r="104" spans="1:11" x14ac:dyDescent="0.35">
      <c r="A104" s="99">
        <v>910</v>
      </c>
      <c r="B104" s="100"/>
      <c r="C104" s="75"/>
      <c r="D104" s="74"/>
      <c r="E104" s="75"/>
      <c r="F104" s="74"/>
      <c r="G104" s="75"/>
      <c r="H104" s="74"/>
      <c r="I104" s="75"/>
      <c r="J104" s="74"/>
      <c r="K104" s="76"/>
    </row>
    <row r="105" spans="1:11" x14ac:dyDescent="0.35">
      <c r="A105" s="99">
        <v>920</v>
      </c>
      <c r="B105" s="100"/>
      <c r="C105" s="75"/>
      <c r="D105" s="74"/>
      <c r="E105" s="75"/>
      <c r="F105" s="74"/>
      <c r="G105" s="75"/>
      <c r="H105" s="74"/>
      <c r="I105" s="75"/>
      <c r="J105" s="74"/>
      <c r="K105" s="76"/>
    </row>
    <row r="106" spans="1:11" x14ac:dyDescent="0.35">
      <c r="A106" s="99">
        <v>930</v>
      </c>
      <c r="B106" s="100"/>
      <c r="C106" s="75"/>
      <c r="D106" s="74"/>
      <c r="E106" s="75"/>
      <c r="F106" s="74"/>
      <c r="G106" s="75"/>
      <c r="H106" s="74"/>
      <c r="I106" s="75"/>
      <c r="J106" s="74"/>
      <c r="K106" s="76"/>
    </row>
    <row r="107" spans="1:11" x14ac:dyDescent="0.35">
      <c r="A107" s="99">
        <v>940</v>
      </c>
      <c r="B107" s="100"/>
      <c r="C107" s="75"/>
      <c r="D107" s="74"/>
      <c r="E107" s="75"/>
      <c r="F107" s="74"/>
      <c r="G107" s="75"/>
      <c r="H107" s="74"/>
      <c r="I107" s="75"/>
      <c r="J107" s="74"/>
      <c r="K107" s="76"/>
    </row>
    <row r="108" spans="1:11" x14ac:dyDescent="0.35">
      <c r="A108" s="97">
        <v>950</v>
      </c>
      <c r="B108" s="98"/>
      <c r="C108" s="69"/>
      <c r="D108" s="68"/>
      <c r="E108" s="69"/>
      <c r="F108" s="68"/>
      <c r="G108" s="69"/>
      <c r="H108" s="68"/>
      <c r="I108" s="69"/>
      <c r="J108" s="68"/>
      <c r="K108" s="70"/>
    </row>
    <row r="109" spans="1:11" x14ac:dyDescent="0.35">
      <c r="A109" s="99">
        <v>960</v>
      </c>
      <c r="B109" s="100"/>
      <c r="C109" s="75"/>
      <c r="D109" s="74"/>
      <c r="E109" s="75"/>
      <c r="F109" s="74"/>
      <c r="G109" s="75"/>
      <c r="H109" s="74"/>
      <c r="I109" s="75"/>
      <c r="J109" s="74"/>
      <c r="K109" s="76"/>
    </row>
    <row r="110" spans="1:11" x14ac:dyDescent="0.35">
      <c r="A110" s="99">
        <v>970</v>
      </c>
      <c r="B110" s="100"/>
      <c r="C110" s="75"/>
      <c r="D110" s="74"/>
      <c r="E110" s="75"/>
      <c r="F110" s="74"/>
      <c r="G110" s="75"/>
      <c r="H110" s="74"/>
      <c r="I110" s="75"/>
      <c r="J110" s="74"/>
      <c r="K110" s="76"/>
    </row>
    <row r="111" spans="1:11" x14ac:dyDescent="0.35">
      <c r="A111" s="99">
        <v>980</v>
      </c>
      <c r="B111" s="100"/>
      <c r="C111" s="75"/>
      <c r="D111" s="74"/>
      <c r="E111" s="75"/>
      <c r="F111" s="74"/>
      <c r="G111" s="75"/>
      <c r="H111" s="74"/>
      <c r="I111" s="75"/>
      <c r="J111" s="74"/>
      <c r="K111" s="76"/>
    </row>
    <row r="112" spans="1:11" x14ac:dyDescent="0.35">
      <c r="A112" s="99">
        <v>990</v>
      </c>
      <c r="B112" s="100"/>
      <c r="C112" s="75"/>
      <c r="D112" s="74"/>
      <c r="E112" s="75"/>
      <c r="F112" s="74"/>
      <c r="G112" s="75"/>
      <c r="H112" s="74"/>
      <c r="I112" s="75"/>
      <c r="J112" s="74"/>
      <c r="K112" s="76"/>
    </row>
    <row r="113" spans="1:11" x14ac:dyDescent="0.35">
      <c r="A113" s="101">
        <v>1000</v>
      </c>
      <c r="B113" s="102"/>
      <c r="C113" s="103"/>
      <c r="D113" s="104"/>
      <c r="E113" s="103"/>
      <c r="F113" s="104"/>
      <c r="G113" s="103"/>
      <c r="H113" s="104"/>
      <c r="I113" s="103"/>
      <c r="J113" s="104"/>
      <c r="K113" s="105"/>
    </row>
  </sheetData>
  <sheetProtection algorithmName="SHA-512" hashValue="Uwyfg4k1pLUm3Fvc59vdg71GwPoUDvyQK6zjbufZYEvPcku1m2dU9BHN2uVyhmE3RTlzGxP1PNhqh0VdGnHlMA==" saltValue="k2+tDzd0pzOqGWJ49AUhUg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0.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7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0"/>
      <c r="D6" s="10"/>
      <c r="E6" s="106"/>
      <c r="F6" s="12" t="s">
        <v>26</v>
      </c>
      <c r="G6" s="107">
        <f>B18</f>
        <v>36.010049647281562</v>
      </c>
      <c r="H6" s="14" t="s">
        <v>28</v>
      </c>
      <c r="I6" s="15">
        <v>0.05</v>
      </c>
      <c r="J6" s="16" t="s">
        <v>2</v>
      </c>
      <c r="K6" s="2">
        <v>533</v>
      </c>
    </row>
    <row r="7" spans="1:11" ht="16" x14ac:dyDescent="0.4">
      <c r="A7" s="17" t="s">
        <v>23</v>
      </c>
      <c r="B7" s="18">
        <f>(1-0.006*$K$8/$K$6)</f>
        <v>0.98536585365853657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800</v>
      </c>
    </row>
    <row r="8" spans="1:11" x14ac:dyDescent="0.35">
      <c r="A8" s="17" t="s">
        <v>21</v>
      </c>
      <c r="B8" s="18">
        <f>K6/K7</f>
        <v>0.66625000000000001</v>
      </c>
      <c r="C8" s="20"/>
      <c r="D8" s="20"/>
      <c r="E8" s="21"/>
      <c r="F8" s="29" t="s">
        <v>27</v>
      </c>
      <c r="G8" s="30">
        <v>2880</v>
      </c>
      <c r="H8" s="31" t="s">
        <v>29</v>
      </c>
      <c r="I8" s="32">
        <f>(2/3*K8)/1000</f>
        <v>0.86666666666666659</v>
      </c>
      <c r="J8" s="26" t="s">
        <v>0</v>
      </c>
      <c r="K8" s="2">
        <v>1300</v>
      </c>
    </row>
    <row r="9" spans="1:11" x14ac:dyDescent="0.35">
      <c r="A9" s="33" t="s">
        <v>16</v>
      </c>
      <c r="B9" s="34">
        <f>(1.1203+((1.1465-1.1203)/(0.7-0.65))*($B$8-0.65))</f>
        <v>1.1288150000000001</v>
      </c>
      <c r="C9" s="35"/>
      <c r="D9" s="36" t="s">
        <v>11</v>
      </c>
      <c r="E9" s="37">
        <f>(0.01*I8)*1000</f>
        <v>8.6666666666666661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108"/>
      <c r="C10" s="4"/>
      <c r="D10" s="4"/>
      <c r="F10" s="45"/>
      <c r="G10" s="46"/>
      <c r="H10" s="47"/>
      <c r="I10" s="48"/>
      <c r="J10" s="49"/>
      <c r="K10" s="43"/>
    </row>
    <row r="11" spans="1:11" x14ac:dyDescent="0.35">
      <c r="A11" s="50"/>
      <c r="B11" s="52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109" t="s">
        <v>24</v>
      </c>
      <c r="B12" s="110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113">
        <v>0</v>
      </c>
      <c r="B13" s="64">
        <v>0</v>
      </c>
      <c r="C13" s="65">
        <v>0</v>
      </c>
      <c r="D13" s="64">
        <v>0</v>
      </c>
      <c r="E13" s="65">
        <v>0</v>
      </c>
      <c r="F13" s="64">
        <v>0</v>
      </c>
      <c r="G13" s="65">
        <f t="shared" ref="G13:K22" si="0">$B$7*(1-($B$6*$K$8/($A13+G$12)))^1.5*(2/3)^1.5*$B$9*SQRT(9806.6)*$K$6*($A13+G$12)^1.5*0.0000036</f>
        <v>0.13272763615478247</v>
      </c>
      <c r="H13" s="64">
        <f t="shared" si="0"/>
        <v>0.3501073870057711</v>
      </c>
      <c r="I13" s="65">
        <f t="shared" si="0"/>
        <v>0.6279352635168941</v>
      </c>
      <c r="J13" s="64">
        <f t="shared" si="0"/>
        <v>0.95509839913048378</v>
      </c>
      <c r="K13" s="66">
        <f t="shared" si="0"/>
        <v>1.3250357509980872</v>
      </c>
    </row>
    <row r="14" spans="1:11" x14ac:dyDescent="0.35">
      <c r="A14" s="114">
        <v>10</v>
      </c>
      <c r="B14" s="64">
        <f t="shared" ref="B14:F23" si="1">$B$7*(1-($B$6*$K$8/($A14+B$12)))^1.5*(2/3)^1.5*$B$9*SQRT(9806.6)*$K$6*($A14+B$12)^1.5*0.0000036</f>
        <v>1.733273449804934</v>
      </c>
      <c r="C14" s="65">
        <f t="shared" si="1"/>
        <v>2.1765059318951594</v>
      </c>
      <c r="D14" s="64">
        <f t="shared" si="1"/>
        <v>2.6521608528099758</v>
      </c>
      <c r="E14" s="65">
        <f t="shared" si="1"/>
        <v>3.158162122664661</v>
      </c>
      <c r="F14" s="64">
        <f t="shared" si="1"/>
        <v>3.6927881433368444</v>
      </c>
      <c r="G14" s="65">
        <f t="shared" si="0"/>
        <v>4.2545810385054788</v>
      </c>
      <c r="H14" s="64">
        <f t="shared" si="0"/>
        <v>4.842285452798456</v>
      </c>
      <c r="I14" s="65">
        <f t="shared" si="0"/>
        <v>5.4548055730259684</v>
      </c>
      <c r="J14" s="64">
        <f t="shared" si="0"/>
        <v>6.0911739345573839</v>
      </c>
      <c r="K14" s="66">
        <f t="shared" si="0"/>
        <v>6.7505281555859353</v>
      </c>
    </row>
    <row r="15" spans="1:11" x14ac:dyDescent="0.35">
      <c r="A15" s="114">
        <v>20</v>
      </c>
      <c r="B15" s="64">
        <f t="shared" si="1"/>
        <v>7.4320931817976374</v>
      </c>
      <c r="C15" s="65">
        <f t="shared" si="1"/>
        <v>8.13516746847605</v>
      </c>
      <c r="D15" s="64">
        <f t="shared" si="1"/>
        <v>8.8591120435102848</v>
      </c>
      <c r="E15" s="65">
        <f t="shared" si="1"/>
        <v>9.6033417219894357</v>
      </c>
      <c r="F15" s="64">
        <f t="shared" si="1"/>
        <v>10.367317956833372</v>
      </c>
      <c r="G15" s="65">
        <f t="shared" si="0"/>
        <v>11.150542953337522</v>
      </c>
      <c r="H15" s="64">
        <f t="shared" si="0"/>
        <v>11.9525547740291</v>
      </c>
      <c r="I15" s="65">
        <f t="shared" si="0"/>
        <v>12.772923229328823</v>
      </c>
      <c r="J15" s="64">
        <f t="shared" si="0"/>
        <v>13.611246398884175</v>
      </c>
      <c r="K15" s="66">
        <f t="shared" si="0"/>
        <v>14.46714766431246</v>
      </c>
    </row>
    <row r="16" spans="1:11" x14ac:dyDescent="0.35">
      <c r="A16" s="114">
        <v>30</v>
      </c>
      <c r="B16" s="64">
        <f t="shared" si="1"/>
        <v>15.340273160553741</v>
      </c>
      <c r="C16" s="65">
        <f t="shared" si="1"/>
        <v>16.230289572823914</v>
      </c>
      <c r="D16" s="64">
        <f t="shared" si="1"/>
        <v>17.136882221144553</v>
      </c>
      <c r="E16" s="65">
        <f t="shared" si="1"/>
        <v>18.05975338590823</v>
      </c>
      <c r="F16" s="64">
        <f t="shared" si="1"/>
        <v>18.998620836825822</v>
      </c>
      <c r="G16" s="65">
        <f t="shared" si="0"/>
        <v>19.953216534552848</v>
      </c>
      <c r="H16" s="64">
        <f t="shared" si="0"/>
        <v>20.923285479773298</v>
      </c>
      <c r="I16" s="65">
        <f t="shared" si="0"/>
        <v>21.908584688882012</v>
      </c>
      <c r="J16" s="64">
        <f t="shared" si="0"/>
        <v>22.908882278903295</v>
      </c>
      <c r="K16" s="66">
        <f t="shared" si="0"/>
        <v>23.923956647108362</v>
      </c>
    </row>
    <row r="17" spans="1:11" x14ac:dyDescent="0.35">
      <c r="A17" s="114">
        <v>40</v>
      </c>
      <c r="B17" s="64">
        <f t="shared" si="1"/>
        <v>24.953595733091383</v>
      </c>
      <c r="C17" s="65">
        <f t="shared" si="1"/>
        <v>25.997596352943489</v>
      </c>
      <c r="D17" s="64">
        <f t="shared" si="1"/>
        <v>27.055763596713032</v>
      </c>
      <c r="E17" s="65">
        <f t="shared" si="1"/>
        <v>28.127910281620739</v>
      </c>
      <c r="F17" s="64">
        <f t="shared" si="1"/>
        <v>29.213856454567178</v>
      </c>
      <c r="G17" s="65">
        <f t="shared" si="0"/>
        <v>30.313428938361682</v>
      </c>
      <c r="H17" s="64">
        <f t="shared" si="0"/>
        <v>31.426460916852733</v>
      </c>
      <c r="I17" s="65">
        <f t="shared" si="0"/>
        <v>32.552791554774323</v>
      </c>
      <c r="J17" s="64">
        <f t="shared" si="0"/>
        <v>33.692265648660062</v>
      </c>
      <c r="K17" s="66">
        <f t="shared" si="0"/>
        <v>34.844733305634108</v>
      </c>
    </row>
    <row r="18" spans="1:11" x14ac:dyDescent="0.35">
      <c r="A18" s="115">
        <v>50</v>
      </c>
      <c r="B18" s="68">
        <f t="shared" si="1"/>
        <v>36.010049647281562</v>
      </c>
      <c r="C18" s="69">
        <f t="shared" si="1"/>
        <v>37.188074536133939</v>
      </c>
      <c r="D18" s="68">
        <f t="shared" si="1"/>
        <v>38.37867232259741</v>
      </c>
      <c r="E18" s="69">
        <f t="shared" si="1"/>
        <v>39.581711610399786</v>
      </c>
      <c r="F18" s="68">
        <f t="shared" si="1"/>
        <v>40.797065038849837</v>
      </c>
      <c r="G18" s="69">
        <f t="shared" si="0"/>
        <v>42.024609080389865</v>
      </c>
      <c r="H18" s="68">
        <f t="shared" si="0"/>
        <v>43.264223852088428</v>
      </c>
      <c r="I18" s="69">
        <f t="shared" si="0"/>
        <v>44.515792939861882</v>
      </c>
      <c r="J18" s="68">
        <f t="shared" si="0"/>
        <v>45.779203234341367</v>
      </c>
      <c r="K18" s="70">
        <f t="shared" si="0"/>
        <v>47.054344777411096</v>
      </c>
    </row>
    <row r="19" spans="1:11" x14ac:dyDescent="0.35">
      <c r="A19" s="113">
        <v>60</v>
      </c>
      <c r="B19" s="71">
        <f t="shared" si="1"/>
        <v>48.341110618541819</v>
      </c>
      <c r="C19" s="72">
        <f t="shared" si="1"/>
        <v>49.63939668013149</v>
      </c>
      <c r="D19" s="71">
        <f t="shared" si="1"/>
        <v>50.94910163113704</v>
      </c>
      <c r="E19" s="72">
        <f t="shared" si="1"/>
        <v>52.270126768355794</v>
      </c>
      <c r="F19" s="71">
        <f t="shared" si="1"/>
        <v>53.602375904767825</v>
      </c>
      <c r="G19" s="72">
        <f t="shared" si="0"/>
        <v>54.945755264410643</v>
      </c>
      <c r="H19" s="71">
        <f t="shared" si="0"/>
        <v>56.300173383301669</v>
      </c>
      <c r="I19" s="72">
        <f t="shared" si="0"/>
        <v>57.665541015969197</v>
      </c>
      <c r="J19" s="71">
        <f t="shared" si="0"/>
        <v>59.041771047189336</v>
      </c>
      <c r="K19" s="73">
        <f t="shared" si="0"/>
        <v>60.428778408562422</v>
      </c>
    </row>
    <row r="20" spans="1:11" x14ac:dyDescent="0.35">
      <c r="A20" s="114">
        <v>70</v>
      </c>
      <c r="B20" s="74">
        <f t="shared" si="1"/>
        <v>61.826479999593381</v>
      </c>
      <c r="C20" s="75">
        <f t="shared" si="1"/>
        <v>63.234794612966596</v>
      </c>
      <c r="D20" s="74">
        <f t="shared" si="1"/>
        <v>64.653642863735186</v>
      </c>
      <c r="E20" s="75">
        <f t="shared" si="1"/>
        <v>66.082947122163134</v>
      </c>
      <c r="F20" s="74">
        <f t="shared" si="1"/>
        <v>67.522631449981773</v>
      </c>
      <c r="G20" s="75">
        <f t="shared" si="0"/>
        <v>68.972621539841313</v>
      </c>
      <c r="H20" s="74">
        <f t="shared" si="0"/>
        <v>70.432844657754885</v>
      </c>
      <c r="I20" s="75">
        <f t="shared" si="0"/>
        <v>71.903229588344729</v>
      </c>
      <c r="J20" s="74">
        <f t="shared" si="0"/>
        <v>73.383706582721445</v>
      </c>
      <c r="K20" s="76">
        <f t="shared" si="0"/>
        <v>74.874207308832837</v>
      </c>
    </row>
    <row r="21" spans="1:11" x14ac:dyDescent="0.35">
      <c r="A21" s="114">
        <v>80</v>
      </c>
      <c r="B21" s="74">
        <f t="shared" si="1"/>
        <v>76.374664804135293</v>
      </c>
      <c r="C21" s="75">
        <f t="shared" si="1"/>
        <v>77.885013430449007</v>
      </c>
      <c r="D21" s="74">
        <f t="shared" si="1"/>
        <v>79.405188830869776</v>
      </c>
      <c r="E21" s="75">
        <f t="shared" si="1"/>
        <v>80.935127888618524</v>
      </c>
      <c r="F21" s="74">
        <f t="shared" si="1"/>
        <v>82.474768687717443</v>
      </c>
      <c r="G21" s="75">
        <f t="shared" si="0"/>
        <v>84.024050475390254</v>
      </c>
      <c r="H21" s="74">
        <f t="shared" si="0"/>
        <v>85.582913626089606</v>
      </c>
      <c r="I21" s="75">
        <f t="shared" si="0"/>
        <v>87.151299607064459</v>
      </c>
      <c r="J21" s="74">
        <f t="shared" si="0"/>
        <v>88.729150945380681</v>
      </c>
      <c r="K21" s="76">
        <f t="shared" si="0"/>
        <v>90.31641119631918</v>
      </c>
    </row>
    <row r="22" spans="1:11" x14ac:dyDescent="0.35">
      <c r="A22" s="114">
        <v>90</v>
      </c>
      <c r="B22" s="74">
        <f t="shared" si="1"/>
        <v>91.913024913078374</v>
      </c>
      <c r="C22" s="75">
        <f t="shared" si="1"/>
        <v>93.518937617710435</v>
      </c>
      <c r="D22" s="74">
        <f t="shared" si="1"/>
        <v>95.134095773230626</v>
      </c>
      <c r="E22" s="75">
        <f t="shared" si="1"/>
        <v>96.75844675683652</v>
      </c>
      <c r="F22" s="74">
        <f t="shared" si="1"/>
        <v>98.391938834183435</v>
      </c>
      <c r="G22" s="75">
        <f t="shared" si="0"/>
        <v>100.0345211346614</v>
      </c>
      <c r="H22" s="74">
        <f t="shared" si="0"/>
        <v>101.68614362762513</v>
      </c>
      <c r="I22" s="75">
        <f t="shared" si="0"/>
        <v>103.34675709952903</v>
      </c>
      <c r="J22" s="74">
        <f t="shared" si="0"/>
        <v>105.01631313192534</v>
      </c>
      <c r="K22" s="76">
        <f t="shared" si="0"/>
        <v>106.69476408028193</v>
      </c>
    </row>
    <row r="23" spans="1:11" x14ac:dyDescent="0.35">
      <c r="A23" s="115">
        <v>100</v>
      </c>
      <c r="B23" s="68">
        <f t="shared" si="1"/>
        <v>108.38206305358298</v>
      </c>
      <c r="C23" s="69">
        <f t="shared" si="1"/>
        <v>110.07816389467258</v>
      </c>
      <c r="D23" s="68">
        <f t="shared" si="1"/>
        <v>111.78302116131111</v>
      </c>
      <c r="E23" s="69">
        <f t="shared" si="1"/>
        <v>113.49659010790813</v>
      </c>
      <c r="F23" s="68">
        <f t="shared" si="1"/>
        <v>115.21882666790147</v>
      </c>
      <c r="G23" s="69">
        <f t="shared" ref="G23:K32" si="2">$B$7*(1-($B$6*$K$8/($A23+G$12)))^1.5*(2/3)^1.5*$B$9*SQRT(9806.6)*$K$6*($A23+G$12)^1.5*0.0000036</f>
        <v>116.94968743675557</v>
      </c>
      <c r="H23" s="68">
        <f t="shared" si="2"/>
        <v>118.68912965554844</v>
      </c>
      <c r="I23" s="69">
        <f t="shared" si="2"/>
        <v>120.43711119512419</v>
      </c>
      <c r="J23" s="68">
        <f t="shared" si="2"/>
        <v>122.1935905407834</v>
      </c>
      <c r="K23" s="70">
        <f t="shared" si="2"/>
        <v>123.95852677748977</v>
      </c>
    </row>
    <row r="24" spans="1:11" x14ac:dyDescent="0.35">
      <c r="A24" s="113">
        <v>110</v>
      </c>
      <c r="B24" s="71">
        <f t="shared" ref="B24:F33" si="3">$B$7*(1-($B$6*$K$8/($A24+B$12)))^1.5*(2/3)^1.5*$B$9*SQRT(9806.6)*$K$6*($A24+B$12)^1.5*0.0000036</f>
        <v>125.73187957557285</v>
      </c>
      <c r="C24" s="72">
        <f t="shared" si="3"/>
        <v>127.51360917689928</v>
      </c>
      <c r="D24" s="71">
        <f t="shared" si="3"/>
        <v>129.30367638150182</v>
      </c>
      <c r="E24" s="72">
        <f t="shared" si="3"/>
        <v>131.10204253463866</v>
      </c>
      <c r="F24" s="71">
        <f t="shared" si="3"/>
        <v>132.90866951427026</v>
      </c>
      <c r="G24" s="72">
        <f t="shared" si="2"/>
        <v>134.7235197189363</v>
      </c>
      <c r="H24" s="71">
        <f t="shared" si="2"/>
        <v>136.54655605601272</v>
      </c>
      <c r="I24" s="72">
        <f t="shared" si="2"/>
        <v>138.37774193033962</v>
      </c>
      <c r="J24" s="71">
        <f t="shared" si="2"/>
        <v>140.21704123319859</v>
      </c>
      <c r="K24" s="73">
        <f t="shared" si="2"/>
        <v>142.06441833163149</v>
      </c>
    </row>
    <row r="25" spans="1:11" x14ac:dyDescent="0.35">
      <c r="A25" s="114">
        <v>120</v>
      </c>
      <c r="B25" s="74">
        <f t="shared" si="3"/>
        <v>143.91983805808343</v>
      </c>
      <c r="C25" s="75">
        <f t="shared" si="3"/>
        <v>145.78326570035884</v>
      </c>
      <c r="D25" s="74">
        <f t="shared" si="3"/>
        <v>147.65466699187863</v>
      </c>
      <c r="E25" s="75">
        <f t="shared" si="3"/>
        <v>149.53400810222698</v>
      </c>
      <c r="F25" s="74">
        <f t="shared" si="3"/>
        <v>151.42125562797588</v>
      </c>
      <c r="G25" s="75">
        <f t="shared" si="2"/>
        <v>153.3163765837775</v>
      </c>
      <c r="H25" s="74">
        <f t="shared" si="2"/>
        <v>155.21933839371633</v>
      </c>
      <c r="I25" s="75">
        <f t="shared" si="2"/>
        <v>157.13010888290682</v>
      </c>
      <c r="J25" s="74">
        <f t="shared" si="2"/>
        <v>159.04865626933352</v>
      </c>
      <c r="K25" s="76">
        <f t="shared" si="2"/>
        <v>160.97494915591909</v>
      </c>
    </row>
    <row r="26" spans="1:11" x14ac:dyDescent="0.35">
      <c r="A26" s="114">
        <v>130</v>
      </c>
      <c r="B26" s="74">
        <f t="shared" si="3"/>
        <v>162.90895652281677</v>
      </c>
      <c r="C26" s="75">
        <f t="shared" si="3"/>
        <v>164.85064771991605</v>
      </c>
      <c r="D26" s="74">
        <f t="shared" si="3"/>
        <v>166.79999245955531</v>
      </c>
      <c r="E26" s="75">
        <f t="shared" si="3"/>
        <v>168.75696080943433</v>
      </c>
      <c r="F26" s="74">
        <f t="shared" si="3"/>
        <v>170.72152318571892</v>
      </c>
      <c r="G26" s="75">
        <f t="shared" si="2"/>
        <v>172.69365034633267</v>
      </c>
      <c r="H26" s="74">
        <f t="shared" si="2"/>
        <v>174.67331338442455</v>
      </c>
      <c r="I26" s="75">
        <f t="shared" si="2"/>
        <v>176.66048372201567</v>
      </c>
      <c r="J26" s="74">
        <f t="shared" si="2"/>
        <v>178.65513310380786</v>
      </c>
      <c r="K26" s="76">
        <f t="shared" si="2"/>
        <v>180.65723359115688</v>
      </c>
    </row>
    <row r="27" spans="1:11" x14ac:dyDescent="0.35">
      <c r="A27" s="114">
        <v>140</v>
      </c>
      <c r="B27" s="74">
        <f t="shared" si="3"/>
        <v>182.66675755620363</v>
      </c>
      <c r="C27" s="75">
        <f t="shared" si="3"/>
        <v>184.68367767615197</v>
      </c>
      <c r="D27" s="74">
        <f t="shared" si="3"/>
        <v>186.70796692769667</v>
      </c>
      <c r="E27" s="75">
        <f t="shared" si="3"/>
        <v>188.73959858159247</v>
      </c>
      <c r="F27" s="74">
        <f t="shared" si="3"/>
        <v>190.77854619735837</v>
      </c>
      <c r="G27" s="75">
        <f t="shared" si="2"/>
        <v>192.82478361811516</v>
      </c>
      <c r="H27" s="74">
        <f t="shared" si="2"/>
        <v>194.87828496555315</v>
      </c>
      <c r="I27" s="75">
        <f t="shared" si="2"/>
        <v>196.9390246350201</v>
      </c>
      <c r="J27" s="74">
        <f t="shared" si="2"/>
        <v>199.00697729073369</v>
      </c>
      <c r="K27" s="76">
        <f t="shared" si="2"/>
        <v>201.0821178611078</v>
      </c>
    </row>
    <row r="28" spans="1:11" x14ac:dyDescent="0.35">
      <c r="A28" s="115">
        <v>150</v>
      </c>
      <c r="B28" s="74">
        <f t="shared" si="3"/>
        <v>203.16442153419192</v>
      </c>
      <c r="C28" s="77">
        <f t="shared" si="3"/>
        <v>205.25386375322219</v>
      </c>
      <c r="D28" s="78">
        <f t="shared" si="3"/>
        <v>207.35042021227588</v>
      </c>
      <c r="E28" s="77">
        <f t="shared" si="3"/>
        <v>209.45406685202923</v>
      </c>
      <c r="F28" s="78">
        <f t="shared" si="3"/>
        <v>211.5647798556171</v>
      </c>
      <c r="G28" s="77">
        <f t="shared" si="2"/>
        <v>213.68253564458615</v>
      </c>
      <c r="H28" s="78">
        <f t="shared" si="2"/>
        <v>215.80731087494485</v>
      </c>
      <c r="I28" s="77">
        <f t="shared" si="2"/>
        <v>217.93908243330301</v>
      </c>
      <c r="J28" s="78">
        <f t="shared" si="2"/>
        <v>220.07782743309969</v>
      </c>
      <c r="K28" s="79">
        <f t="shared" si="2"/>
        <v>222.2235232109164</v>
      </c>
    </row>
    <row r="29" spans="1:11" x14ac:dyDescent="0.35">
      <c r="A29" s="113">
        <v>160</v>
      </c>
      <c r="B29" s="80">
        <f t="shared" si="3"/>
        <v>224.37614732287634</v>
      </c>
      <c r="C29" s="81">
        <f t="shared" si="3"/>
        <v>226.53567754112149</v>
      </c>
      <c r="D29" s="80">
        <f t="shared" si="3"/>
        <v>228.70209185036867</v>
      </c>
      <c r="E29" s="81">
        <f t="shared" si="3"/>
        <v>230.87536844454468</v>
      </c>
      <c r="F29" s="80">
        <f t="shared" si="3"/>
        <v>233.05548572349187</v>
      </c>
      <c r="G29" s="81">
        <f t="shared" si="2"/>
        <v>235.24242228974805</v>
      </c>
      <c r="H29" s="80">
        <f t="shared" si="2"/>
        <v>237.43615694539699</v>
      </c>
      <c r="I29" s="81">
        <f t="shared" si="2"/>
        <v>239.63666868898409</v>
      </c>
      <c r="J29" s="80">
        <f t="shared" si="2"/>
        <v>241.84393671250288</v>
      </c>
      <c r="K29" s="82">
        <f t="shared" si="2"/>
        <v>244.05794039844127</v>
      </c>
    </row>
    <row r="30" spans="1:11" x14ac:dyDescent="0.35">
      <c r="A30" s="114">
        <v>170</v>
      </c>
      <c r="B30" s="83">
        <f t="shared" si="3"/>
        <v>246.27865931689297</v>
      </c>
      <c r="C30" s="84">
        <f t="shared" si="3"/>
        <v>248.50607322273021</v>
      </c>
      <c r="D30" s="83">
        <f t="shared" si="3"/>
        <v>250.74016205283425</v>
      </c>
      <c r="E30" s="84">
        <f t="shared" si="3"/>
        <v>252.98090592338562</v>
      </c>
      <c r="F30" s="83">
        <f t="shared" si="3"/>
        <v>255.22828512720722</v>
      </c>
      <c r="G30" s="84">
        <f t="shared" si="2"/>
        <v>257.48228013116642</v>
      </c>
      <c r="H30" s="83">
        <f t="shared" si="2"/>
        <v>259.7428715736267</v>
      </c>
      <c r="I30" s="84">
        <f t="shared" si="2"/>
        <v>262.01004026195403</v>
      </c>
      <c r="J30" s="83">
        <f t="shared" si="2"/>
        <v>264.283767170072</v>
      </c>
      <c r="K30" s="85">
        <f t="shared" si="2"/>
        <v>266.56403343606536</v>
      </c>
    </row>
    <row r="31" spans="1:11" x14ac:dyDescent="0.35">
      <c r="A31" s="114">
        <v>180</v>
      </c>
      <c r="B31" s="83">
        <f t="shared" si="3"/>
        <v>268.85082035983476</v>
      </c>
      <c r="C31" s="84">
        <f t="shared" si="3"/>
        <v>271.14410940079529</v>
      </c>
      <c r="D31" s="83">
        <f t="shared" si="3"/>
        <v>273.44388217562107</v>
      </c>
      <c r="E31" s="84">
        <f t="shared" si="3"/>
        <v>275.75012045603614</v>
      </c>
      <c r="F31" s="83">
        <f t="shared" si="3"/>
        <v>278.06280616664429</v>
      </c>
      <c r="G31" s="84">
        <f t="shared" si="2"/>
        <v>280.38192138280704</v>
      </c>
      <c r="H31" s="83">
        <f t="shared" si="2"/>
        <v>282.707448328559</v>
      </c>
      <c r="I31" s="84">
        <f t="shared" si="2"/>
        <v>285.03936937456064</v>
      </c>
      <c r="J31" s="83">
        <f t="shared" si="2"/>
        <v>287.37766703609816</v>
      </c>
      <c r="K31" s="85">
        <f t="shared" si="2"/>
        <v>289.72232397111412</v>
      </c>
    </row>
    <row r="32" spans="1:11" x14ac:dyDescent="0.35">
      <c r="A32" s="114">
        <v>190</v>
      </c>
      <c r="B32" s="83">
        <f t="shared" si="3"/>
        <v>292.0733229782781</v>
      </c>
      <c r="C32" s="84">
        <f t="shared" si="3"/>
        <v>294.43064699509449</v>
      </c>
      <c r="D32" s="83">
        <f t="shared" si="3"/>
        <v>296.79427909604476</v>
      </c>
      <c r="E32" s="84">
        <f t="shared" si="3"/>
        <v>299.16420249076413</v>
      </c>
      <c r="F32" s="83">
        <f t="shared" si="3"/>
        <v>301.5404005222523</v>
      </c>
      <c r="G32" s="84">
        <f t="shared" si="2"/>
        <v>303.92285666511754</v>
      </c>
      <c r="H32" s="83">
        <f t="shared" si="2"/>
        <v>306.31155452385235</v>
      </c>
      <c r="I32" s="84">
        <f t="shared" si="2"/>
        <v>308.70647783114202</v>
      </c>
      <c r="J32" s="83">
        <f t="shared" si="2"/>
        <v>311.10761044620028</v>
      </c>
      <c r="K32" s="85">
        <f t="shared" si="2"/>
        <v>313.51493635314017</v>
      </c>
    </row>
    <row r="33" spans="1:11" x14ac:dyDescent="0.35">
      <c r="A33" s="115">
        <v>200</v>
      </c>
      <c r="B33" s="78">
        <f t="shared" si="3"/>
        <v>315.92843965936999</v>
      </c>
      <c r="C33" s="77">
        <f t="shared" si="3"/>
        <v>318.34810459402087</v>
      </c>
      <c r="D33" s="78">
        <f t="shared" si="3"/>
        <v>320.773915506398</v>
      </c>
      <c r="E33" s="77">
        <f t="shared" si="3"/>
        <v>323.20585686446515</v>
      </c>
      <c r="F33" s="78">
        <f t="shared" si="3"/>
        <v>325.64391325335083</v>
      </c>
      <c r="G33" s="77">
        <f t="shared" ref="G33:K42" si="4">$B$7*(1-($B$6*$K$8/($A33+G$12)))^1.5*(2/3)^1.5*$B$9*SQRT(9806.6)*$K$6*($A33+G$12)^1.5*0.0000036</f>
        <v>328.08806937388516</v>
      </c>
      <c r="H33" s="78">
        <f t="shared" si="4"/>
        <v>330.53831004115528</v>
      </c>
      <c r="I33" s="77">
        <f t="shared" si="4"/>
        <v>332.99462018309458</v>
      </c>
      <c r="J33" s="78">
        <f t="shared" si="4"/>
        <v>335.45698483908996</v>
      </c>
      <c r="K33" s="79">
        <f t="shared" si="4"/>
        <v>337.92538915861479</v>
      </c>
    </row>
    <row r="34" spans="1:11" x14ac:dyDescent="0.35">
      <c r="A34" s="113">
        <v>210</v>
      </c>
      <c r="B34" s="80">
        <f t="shared" ref="B34:F43" si="5">$B$7*(1-($B$6*$K$8/($A34+B$12)))^1.5*(2/3)^1.5*$B$9*SQRT(9806.6)*$K$6*($A34+B$12)^1.5*0.0000036</f>
        <v>340.39981839988565</v>
      </c>
      <c r="C34" s="81">
        <f t="shared" si="5"/>
        <v>342.88025792854256</v>
      </c>
      <c r="D34" s="80">
        <f t="shared" si="5"/>
        <v>345.36669321634923</v>
      </c>
      <c r="E34" s="81">
        <f t="shared" si="5"/>
        <v>347.8591098399167</v>
      </c>
      <c r="F34" s="80">
        <f t="shared" si="5"/>
        <v>350.35749347944915</v>
      </c>
      <c r="G34" s="81">
        <f t="shared" si="4"/>
        <v>352.86182991751019</v>
      </c>
      <c r="H34" s="80">
        <f t="shared" si="4"/>
        <v>355.37210503780773</v>
      </c>
      <c r="I34" s="81">
        <f t="shared" si="4"/>
        <v>357.88830482399931</v>
      </c>
      <c r="J34" s="80">
        <f t="shared" si="4"/>
        <v>360.4104153585231</v>
      </c>
      <c r="K34" s="82">
        <f t="shared" si="4"/>
        <v>362.93842282143783</v>
      </c>
    </row>
    <row r="35" spans="1:11" x14ac:dyDescent="0.35">
      <c r="A35" s="114">
        <v>220</v>
      </c>
      <c r="B35" s="83">
        <f t="shared" si="5"/>
        <v>365.47231348928807</v>
      </c>
      <c r="C35" s="84">
        <f t="shared" si="5"/>
        <v>368.01207373398921</v>
      </c>
      <c r="D35" s="83">
        <f t="shared" si="5"/>
        <v>370.55769002172536</v>
      </c>
      <c r="E35" s="84">
        <f t="shared" si="5"/>
        <v>373.1091489118686</v>
      </c>
      <c r="F35" s="83">
        <f t="shared" si="5"/>
        <v>375.66643705591406</v>
      </c>
      <c r="G35" s="84">
        <f t="shared" si="4"/>
        <v>378.22954119643265</v>
      </c>
      <c r="H35" s="83">
        <f t="shared" si="4"/>
        <v>380.79844816603998</v>
      </c>
      <c r="I35" s="84">
        <f t="shared" si="4"/>
        <v>383.37314488637975</v>
      </c>
      <c r="J35" s="83">
        <f t="shared" si="4"/>
        <v>385.95361836713039</v>
      </c>
      <c r="K35" s="85">
        <f t="shared" si="4"/>
        <v>388.53985570501487</v>
      </c>
    </row>
    <row r="36" spans="1:11" x14ac:dyDescent="0.35">
      <c r="A36" s="114">
        <v>230</v>
      </c>
      <c r="B36" s="83">
        <f t="shared" si="5"/>
        <v>391.13184408283871</v>
      </c>
      <c r="C36" s="84">
        <f t="shared" si="5"/>
        <v>393.72957076853288</v>
      </c>
      <c r="D36" s="83">
        <f t="shared" si="5"/>
        <v>396.33302311421977</v>
      </c>
      <c r="E36" s="84">
        <f t="shared" si="5"/>
        <v>398.94218855528351</v>
      </c>
      <c r="F36" s="83">
        <f t="shared" si="5"/>
        <v>401.5570546094682</v>
      </c>
      <c r="G36" s="84">
        <f t="shared" si="4"/>
        <v>404.17760887597399</v>
      </c>
      <c r="H36" s="83">
        <f t="shared" si="4"/>
        <v>406.80383903458176</v>
      </c>
      <c r="I36" s="84">
        <f t="shared" si="4"/>
        <v>409.43573284477878</v>
      </c>
      <c r="J36" s="83">
        <f t="shared" si="4"/>
        <v>412.07327814490861</v>
      </c>
      <c r="K36" s="85">
        <f t="shared" si="4"/>
        <v>414.71646285132181</v>
      </c>
    </row>
    <row r="37" spans="1:11" x14ac:dyDescent="0.35">
      <c r="A37" s="114">
        <v>240</v>
      </c>
      <c r="B37" s="83">
        <f t="shared" si="5"/>
        <v>417.36527495754893</v>
      </c>
      <c r="C37" s="84">
        <f t="shared" si="5"/>
        <v>420.01970253348469</v>
      </c>
      <c r="D37" s="83">
        <f t="shared" si="5"/>
        <v>422.67973372457857</v>
      </c>
      <c r="E37" s="84">
        <f t="shared" si="5"/>
        <v>425.34535675103723</v>
      </c>
      <c r="F37" s="83">
        <f t="shared" si="5"/>
        <v>428.01655990705194</v>
      </c>
      <c r="G37" s="84">
        <f t="shared" si="4"/>
        <v>430.69333156001852</v>
      </c>
      <c r="H37" s="83">
        <f t="shared" si="4"/>
        <v>433.37566014978017</v>
      </c>
      <c r="I37" s="84">
        <f t="shared" si="4"/>
        <v>436.06353418788245</v>
      </c>
      <c r="J37" s="83">
        <f t="shared" si="4"/>
        <v>438.75694225682793</v>
      </c>
      <c r="K37" s="85">
        <f t="shared" si="4"/>
        <v>441.45587300935415</v>
      </c>
    </row>
    <row r="38" spans="1:11" x14ac:dyDescent="0.35">
      <c r="A38" s="115">
        <v>250</v>
      </c>
      <c r="B38" s="78">
        <f t="shared" si="5"/>
        <v>444.16031516771511</v>
      </c>
      <c r="C38" s="77">
        <f t="shared" si="5"/>
        <v>446.87025752297399</v>
      </c>
      <c r="D38" s="78">
        <f t="shared" si="5"/>
        <v>449.58568893430515</v>
      </c>
      <c r="E38" s="77">
        <f t="shared" si="5"/>
        <v>452.30659832830992</v>
      </c>
      <c r="F38" s="78">
        <f t="shared" si="5"/>
        <v>455.03297469833751</v>
      </c>
      <c r="G38" s="77">
        <f t="shared" si="4"/>
        <v>457.76480710381571</v>
      </c>
      <c r="H38" s="78">
        <f t="shared" si="4"/>
        <v>460.50208466959538</v>
      </c>
      <c r="I38" s="77">
        <f t="shared" si="4"/>
        <v>463.24479658530004</v>
      </c>
      <c r="J38" s="78">
        <f t="shared" si="4"/>
        <v>465.99293210468153</v>
      </c>
      <c r="K38" s="79">
        <f t="shared" si="4"/>
        <v>468.74648054499534</v>
      </c>
    </row>
    <row r="39" spans="1:11" x14ac:dyDescent="0.35">
      <c r="A39" s="113">
        <v>260</v>
      </c>
      <c r="B39" s="80">
        <f t="shared" si="5"/>
        <v>471.50543128637401</v>
      </c>
      <c r="C39" s="81">
        <f t="shared" si="5"/>
        <v>474.26977377121062</v>
      </c>
      <c r="D39" s="80">
        <f t="shared" si="5"/>
        <v>477.03949750355514</v>
      </c>
      <c r="E39" s="81">
        <f t="shared" si="5"/>
        <v>479.81459204851973</v>
      </c>
      <c r="F39" s="80">
        <f t="shared" si="5"/>
        <v>482.59504703168193</v>
      </c>
      <c r="G39" s="81">
        <f t="shared" si="4"/>
        <v>485.38085213850871</v>
      </c>
      <c r="H39" s="80">
        <f t="shared" si="4"/>
        <v>488.17199711378026</v>
      </c>
      <c r="I39" s="81">
        <f t="shared" si="4"/>
        <v>490.96847176102341</v>
      </c>
      <c r="J39" s="80">
        <f t="shared" si="4"/>
        <v>493.77026594195371</v>
      </c>
      <c r="K39" s="82">
        <f t="shared" si="4"/>
        <v>496.57736957592397</v>
      </c>
    </row>
    <row r="40" spans="1:11" x14ac:dyDescent="0.35">
      <c r="A40" s="114">
        <v>270</v>
      </c>
      <c r="B40" s="83">
        <f t="shared" si="5"/>
        <v>499.38977263938074</v>
      </c>
      <c r="C40" s="84">
        <f t="shared" si="5"/>
        <v>502.20746516532455</v>
      </c>
      <c r="D40" s="83">
        <f t="shared" si="5"/>
        <v>505.0304372427853</v>
      </c>
      <c r="E40" s="84">
        <f t="shared" si="5"/>
        <v>507.85867901629177</v>
      </c>
      <c r="F40" s="83">
        <f t="shared" si="5"/>
        <v>510.69218068536384</v>
      </c>
      <c r="G40" s="84">
        <f t="shared" si="4"/>
        <v>513.53093250399888</v>
      </c>
      <c r="H40" s="83">
        <f t="shared" si="4"/>
        <v>516.37492478016566</v>
      </c>
      <c r="I40" s="84">
        <f t="shared" si="4"/>
        <v>519.22414787531716</v>
      </c>
      <c r="J40" s="83">
        <f t="shared" si="4"/>
        <v>522.0785922038898</v>
      </c>
      <c r="K40" s="85">
        <f t="shared" si="4"/>
        <v>524.93824823282773</v>
      </c>
    </row>
    <row r="41" spans="1:11" x14ac:dyDescent="0.35">
      <c r="A41" s="114">
        <v>280</v>
      </c>
      <c r="B41" s="83">
        <f t="shared" si="5"/>
        <v>527.80310648109992</v>
      </c>
      <c r="C41" s="84">
        <f t="shared" si="5"/>
        <v>530.67315751923434</v>
      </c>
      <c r="D41" s="83">
        <f t="shared" si="5"/>
        <v>533.54839196884598</v>
      </c>
      <c r="E41" s="84">
        <f t="shared" si="5"/>
        <v>536.42880050218184</v>
      </c>
      <c r="F41" s="83">
        <f t="shared" si="5"/>
        <v>539.31437384166657</v>
      </c>
      <c r="G41" s="84">
        <f t="shared" si="4"/>
        <v>542.20510275944935</v>
      </c>
      <c r="H41" s="83">
        <f t="shared" si="4"/>
        <v>545.10097807696923</v>
      </c>
      <c r="I41" s="84">
        <f t="shared" si="4"/>
        <v>548.00199066451171</v>
      </c>
      <c r="J41" s="83">
        <f t="shared" si="4"/>
        <v>550.90813144077742</v>
      </c>
      <c r="K41" s="85">
        <f t="shared" si="4"/>
        <v>553.81939137246127</v>
      </c>
    </row>
    <row r="42" spans="1:11" x14ac:dyDescent="0.35">
      <c r="A42" s="114">
        <v>290</v>
      </c>
      <c r="B42" s="83">
        <f t="shared" si="5"/>
        <v>556.73576147382278</v>
      </c>
      <c r="C42" s="84">
        <f t="shared" si="5"/>
        <v>559.65723280627753</v>
      </c>
      <c r="D42" s="83">
        <f t="shared" si="5"/>
        <v>562.5837964779829</v>
      </c>
      <c r="E42" s="84">
        <f t="shared" si="5"/>
        <v>565.5154436434309</v>
      </c>
      <c r="F42" s="83">
        <f t="shared" si="5"/>
        <v>568.45216550304849</v>
      </c>
      <c r="G42" s="84">
        <f t="shared" si="4"/>
        <v>571.39395330280468</v>
      </c>
      <c r="H42" s="83">
        <f t="shared" si="4"/>
        <v>574.34079833381213</v>
      </c>
      <c r="I42" s="84">
        <f t="shared" si="4"/>
        <v>577.29269193194614</v>
      </c>
      <c r="J42" s="83">
        <f t="shared" si="4"/>
        <v>580.24962547746065</v>
      </c>
      <c r="K42" s="85">
        <f t="shared" si="4"/>
        <v>583.21159039461043</v>
      </c>
    </row>
    <row r="43" spans="1:11" x14ac:dyDescent="0.35">
      <c r="A43" s="115">
        <v>300</v>
      </c>
      <c r="B43" s="78">
        <f t="shared" si="5"/>
        <v>586.17857815127559</v>
      </c>
      <c r="C43" s="77">
        <f t="shared" si="5"/>
        <v>589.15058025859912</v>
      </c>
      <c r="D43" s="78">
        <f t="shared" si="5"/>
        <v>592.12758827062021</v>
      </c>
      <c r="E43" s="77">
        <f t="shared" si="5"/>
        <v>595.10959378390589</v>
      </c>
      <c r="F43" s="78">
        <f t="shared" si="5"/>
        <v>598.0965884372099</v>
      </c>
      <c r="G43" s="77">
        <f t="shared" ref="G43:K52" si="6">$B$7*(1-($B$6*$K$8/($A43+G$12)))^1.5*(2/3)^1.5*$B$9*SQRT(9806.6)*$K$6*($A43+G$12)^1.5*0.0000036</f>
        <v>601.08856391111033</v>
      </c>
      <c r="H43" s="78">
        <f t="shared" si="6"/>
        <v>604.08551192766231</v>
      </c>
      <c r="I43" s="77">
        <f t="shared" si="6"/>
        <v>607.08742425006187</v>
      </c>
      <c r="J43" s="78">
        <f t="shared" si="6"/>
        <v>610.0942926822994</v>
      </c>
      <c r="K43" s="79">
        <f t="shared" si="6"/>
        <v>613.10610906882823</v>
      </c>
    </row>
    <row r="44" spans="1:11" x14ac:dyDescent="0.35">
      <c r="A44" s="113">
        <v>310</v>
      </c>
      <c r="B44" s="80">
        <f t="shared" ref="B44:F53" si="7">$B$7*(1-($B$6*$K$8/($A44+B$12)))^1.5*(2/3)^1.5*$B$9*SQRT(9806.6)*$K$6*($A44+B$12)^1.5*0.0000036</f>
        <v>616.12286529422738</v>
      </c>
      <c r="C44" s="81">
        <f t="shared" si="7"/>
        <v>619.1445532828792</v>
      </c>
      <c r="D44" s="80">
        <f t="shared" si="7"/>
        <v>622.17116499864414</v>
      </c>
      <c r="E44" s="81">
        <f t="shared" si="7"/>
        <v>625.20269244453573</v>
      </c>
      <c r="F44" s="80">
        <f t="shared" si="7"/>
        <v>628.23912766241153</v>
      </c>
      <c r="G44" s="81">
        <f t="shared" si="6"/>
        <v>631.28046273264999</v>
      </c>
      <c r="H44" s="80">
        <f t="shared" si="6"/>
        <v>634.32668977384935</v>
      </c>
      <c r="I44" s="81">
        <f t="shared" si="6"/>
        <v>637.37780094251605</v>
      </c>
      <c r="J44" s="80">
        <f t="shared" si="6"/>
        <v>640.43378843276378</v>
      </c>
      <c r="K44" s="82">
        <f t="shared" si="6"/>
        <v>643.4946444760144</v>
      </c>
    </row>
    <row r="45" spans="1:11" x14ac:dyDescent="0.35">
      <c r="A45" s="114">
        <v>320</v>
      </c>
      <c r="B45" s="83">
        <f t="shared" si="7"/>
        <v>646.56036134069848</v>
      </c>
      <c r="C45" s="84">
        <f t="shared" si="7"/>
        <v>649.63093133196651</v>
      </c>
      <c r="D45" s="83">
        <f t="shared" si="7"/>
        <v>652.70634679139857</v>
      </c>
      <c r="E45" s="84">
        <f t="shared" si="7"/>
        <v>655.78660009671216</v>
      </c>
      <c r="F45" s="83">
        <f t="shared" si="7"/>
        <v>658.87168366148796</v>
      </c>
      <c r="G45" s="84">
        <f t="shared" si="6"/>
        <v>661.96158993488461</v>
      </c>
      <c r="H45" s="83">
        <f t="shared" si="6"/>
        <v>665.05631140135699</v>
      </c>
      <c r="I45" s="84">
        <f t="shared" si="6"/>
        <v>668.1558405803911</v>
      </c>
      <c r="J45" s="83">
        <f t="shared" si="6"/>
        <v>671.26017002622802</v>
      </c>
      <c r="K45" s="85">
        <f t="shared" si="6"/>
        <v>674.36929232759417</v>
      </c>
    </row>
    <row r="46" spans="1:11" x14ac:dyDescent="0.35">
      <c r="A46" s="114">
        <v>330</v>
      </c>
      <c r="B46" s="83">
        <f t="shared" si="7"/>
        <v>677.48320010743896</v>
      </c>
      <c r="C46" s="84">
        <f t="shared" si="7"/>
        <v>680.6018860226734</v>
      </c>
      <c r="D46" s="83">
        <f t="shared" si="7"/>
        <v>683.72534276390377</v>
      </c>
      <c r="E46" s="84">
        <f t="shared" si="7"/>
        <v>686.85356305518121</v>
      </c>
      <c r="F46" s="83">
        <f t="shared" si="7"/>
        <v>689.98653965374569</v>
      </c>
      <c r="G46" s="84">
        <f t="shared" si="6"/>
        <v>693.12426534977112</v>
      </c>
      <c r="H46" s="83">
        <f t="shared" si="6"/>
        <v>696.26673296612296</v>
      </c>
      <c r="I46" s="84">
        <f t="shared" si="6"/>
        <v>699.41393535810562</v>
      </c>
      <c r="J46" s="83">
        <f t="shared" si="6"/>
        <v>702.56586541322451</v>
      </c>
      <c r="K46" s="85">
        <f t="shared" si="6"/>
        <v>705.72251605093697</v>
      </c>
    </row>
    <row r="47" spans="1:11" x14ac:dyDescent="0.35">
      <c r="A47" s="114">
        <v>340</v>
      </c>
      <c r="B47" s="83">
        <f t="shared" si="7"/>
        <v>708.88388022242464</v>
      </c>
      <c r="C47" s="84">
        <f t="shared" si="7"/>
        <v>712.04995091034561</v>
      </c>
      <c r="D47" s="83">
        <f t="shared" si="7"/>
        <v>715.22072112861031</v>
      </c>
      <c r="E47" s="84">
        <f t="shared" si="7"/>
        <v>718.39618392214402</v>
      </c>
      <c r="F47" s="83">
        <f t="shared" si="7"/>
        <v>721.57633236666368</v>
      </c>
      <c r="G47" s="84">
        <f t="shared" si="6"/>
        <v>724.76115956844387</v>
      </c>
      <c r="H47" s="83">
        <f t="shared" si="6"/>
        <v>727.95065866410027</v>
      </c>
      <c r="I47" s="84">
        <f t="shared" si="6"/>
        <v>731.14482282036249</v>
      </c>
      <c r="J47" s="83">
        <f t="shared" si="6"/>
        <v>734.34364523385727</v>
      </c>
      <c r="K47" s="85">
        <f t="shared" si="6"/>
        <v>737.54711913089238</v>
      </c>
    </row>
    <row r="48" spans="1:11" x14ac:dyDescent="0.35">
      <c r="A48" s="115">
        <v>350</v>
      </c>
      <c r="B48" s="78">
        <f t="shared" si="7"/>
        <v>740.75523776723549</v>
      </c>
      <c r="C48" s="77">
        <f t="shared" si="7"/>
        <v>743.96799442790677</v>
      </c>
      <c r="D48" s="78">
        <f t="shared" si="7"/>
        <v>747.18538242696752</v>
      </c>
      <c r="E48" s="77">
        <f t="shared" si="7"/>
        <v>750.40739510730918</v>
      </c>
      <c r="F48" s="78">
        <f t="shared" si="7"/>
        <v>753.63402584044763</v>
      </c>
      <c r="G48" s="77">
        <f t="shared" si="6"/>
        <v>756.86526802631806</v>
      </c>
      <c r="H48" s="78">
        <f t="shared" si="6"/>
        <v>760.10111509307706</v>
      </c>
      <c r="I48" s="77">
        <f t="shared" si="6"/>
        <v>763.34156049689204</v>
      </c>
      <c r="J48" s="78">
        <f t="shared" si="6"/>
        <v>766.58659772175429</v>
      </c>
      <c r="K48" s="79">
        <f t="shared" si="6"/>
        <v>769.83622027927674</v>
      </c>
    </row>
    <row r="49" spans="1:11" x14ac:dyDescent="0.35">
      <c r="A49" s="113">
        <v>360</v>
      </c>
      <c r="B49" s="80">
        <f t="shared" si="7"/>
        <v>773.09042170849648</v>
      </c>
      <c r="C49" s="81">
        <f t="shared" si="7"/>
        <v>776.34919557568674</v>
      </c>
      <c r="D49" s="80">
        <f t="shared" si="7"/>
        <v>779.612535474168</v>
      </c>
      <c r="E49" s="81">
        <f t="shared" si="7"/>
        <v>782.8804350241079</v>
      </c>
      <c r="F49" s="80">
        <f t="shared" si="7"/>
        <v>786.15288787235374</v>
      </c>
      <c r="G49" s="81">
        <f t="shared" si="6"/>
        <v>789.42988769222211</v>
      </c>
      <c r="H49" s="80">
        <f t="shared" si="6"/>
        <v>792.71142818333999</v>
      </c>
      <c r="I49" s="81">
        <f t="shared" si="6"/>
        <v>795.99750307144529</v>
      </c>
      <c r="J49" s="80">
        <f t="shared" si="6"/>
        <v>799.28810610821563</v>
      </c>
      <c r="K49" s="82">
        <f t="shared" si="6"/>
        <v>802.58323107108663</v>
      </c>
    </row>
    <row r="50" spans="1:11" x14ac:dyDescent="0.35">
      <c r="A50" s="114">
        <v>370</v>
      </c>
      <c r="B50" s="83">
        <f t="shared" si="7"/>
        <v>805.88287176307972</v>
      </c>
      <c r="C50" s="84">
        <f t="shared" si="7"/>
        <v>809.18702201262056</v>
      </c>
      <c r="D50" s="83">
        <f t="shared" si="7"/>
        <v>812.49567567337203</v>
      </c>
      <c r="E50" s="84">
        <f t="shared" si="7"/>
        <v>815.80882662406202</v>
      </c>
      <c r="F50" s="83">
        <f t="shared" si="7"/>
        <v>819.12646876830524</v>
      </c>
      <c r="G50" s="84">
        <f t="shared" si="6"/>
        <v>822.44859603444741</v>
      </c>
      <c r="H50" s="83">
        <f t="shared" si="6"/>
        <v>825.77520237539261</v>
      </c>
      <c r="I50" s="84">
        <f t="shared" si="6"/>
        <v>829.106281768435</v>
      </c>
      <c r="J50" s="83">
        <f t="shared" si="6"/>
        <v>832.4418282151023</v>
      </c>
      <c r="K50" s="85">
        <f t="shared" si="6"/>
        <v>835.78183574098591</v>
      </c>
    </row>
    <row r="51" spans="1:11" x14ac:dyDescent="0.35">
      <c r="A51" s="114">
        <v>380</v>
      </c>
      <c r="B51" s="83">
        <f t="shared" si="7"/>
        <v>839.12629839558883</v>
      </c>
      <c r="C51" s="84">
        <f t="shared" si="7"/>
        <v>842.47521025216065</v>
      </c>
      <c r="D51" s="83">
        <f t="shared" si="7"/>
        <v>845.82856540753869</v>
      </c>
      <c r="E51" s="84">
        <f t="shared" si="7"/>
        <v>849.18635798199898</v>
      </c>
      <c r="F51" s="83">
        <f t="shared" si="7"/>
        <v>852.54858211909618</v>
      </c>
      <c r="G51" s="84">
        <f t="shared" si="6"/>
        <v>855.91523198551238</v>
      </c>
      <c r="H51" s="83">
        <f t="shared" si="6"/>
        <v>859.28630177090099</v>
      </c>
      <c r="I51" s="84">
        <f t="shared" si="6"/>
        <v>862.66178568774467</v>
      </c>
      <c r="J51" s="83">
        <f t="shared" si="6"/>
        <v>866.04167797120101</v>
      </c>
      <c r="K51" s="85">
        <f t="shared" si="6"/>
        <v>869.42597287895103</v>
      </c>
    </row>
    <row r="52" spans="1:11" x14ac:dyDescent="0.35">
      <c r="A52" s="114">
        <v>390</v>
      </c>
      <c r="B52" s="83">
        <f t="shared" si="7"/>
        <v>872.81466469106192</v>
      </c>
      <c r="C52" s="84">
        <f t="shared" si="7"/>
        <v>876.20774770983701</v>
      </c>
      <c r="D52" s="83">
        <f t="shared" si="7"/>
        <v>879.60521625966783</v>
      </c>
      <c r="E52" s="84">
        <f t="shared" si="7"/>
        <v>883.00706468690157</v>
      </c>
      <c r="F52" s="83">
        <f t="shared" si="7"/>
        <v>886.41328735969103</v>
      </c>
      <c r="G52" s="84">
        <f t="shared" si="6"/>
        <v>889.82387866786166</v>
      </c>
      <c r="H52" s="83">
        <f t="shared" si="6"/>
        <v>893.23883302276568</v>
      </c>
      <c r="I52" s="84">
        <f t="shared" si="6"/>
        <v>896.65814485715407</v>
      </c>
      <c r="J52" s="83">
        <f t="shared" si="6"/>
        <v>900.08180862502661</v>
      </c>
      <c r="K52" s="85">
        <f t="shared" si="6"/>
        <v>903.50981880151483</v>
      </c>
    </row>
    <row r="53" spans="1:11" x14ac:dyDescent="0.35">
      <c r="A53" s="116">
        <v>400</v>
      </c>
      <c r="B53" s="126">
        <f t="shared" si="7"/>
        <v>906.94216988273331</v>
      </c>
      <c r="C53" s="103">
        <f t="shared" si="7"/>
        <v>910.37885638565388</v>
      </c>
      <c r="D53" s="104">
        <f t="shared" si="7"/>
        <v>913.81987284797174</v>
      </c>
      <c r="E53" s="103">
        <f t="shared" si="7"/>
        <v>917.26521382798023</v>
      </c>
      <c r="F53" s="104">
        <f t="shared" si="7"/>
        <v>920.71487390443531</v>
      </c>
      <c r="G53" s="103">
        <f t="shared" ref="G53:K62" si="8">$B$7*(1-($B$6*$K$8/($A53+G$12)))^1.5*(2/3)^1.5*$B$9*SQRT(9806.6)*$K$6*($A53+G$12)^1.5*0.0000036</f>
        <v>924.16884767642625</v>
      </c>
      <c r="H53" s="104">
        <f t="shared" si="8"/>
        <v>927.62712976326259</v>
      </c>
      <c r="I53" s="103">
        <f t="shared" si="8"/>
        <v>931.08971480433081</v>
      </c>
      <c r="J53" s="104">
        <f t="shared" si="8"/>
        <v>934.55659745898026</v>
      </c>
      <c r="K53" s="105">
        <f t="shared" si="8"/>
        <v>938.02777240639602</v>
      </c>
    </row>
    <row r="54" spans="1:11" x14ac:dyDescent="0.35">
      <c r="A54" s="114">
        <v>410</v>
      </c>
      <c r="B54" s="74">
        <f t="shared" ref="B54:F63" si="9">$B$7*(1-($B$6*$K$8/($A54+B$12)))^1.5*(2/3)^1.5*$B$9*SQRT(9806.6)*$K$6*($A54+B$12)^1.5*0.0000036</f>
        <v>941.50323434547886</v>
      </c>
      <c r="C54" s="75">
        <f t="shared" si="9"/>
        <v>944.98297799471663</v>
      </c>
      <c r="D54" s="74">
        <f t="shared" si="9"/>
        <v>948.46699809208133</v>
      </c>
      <c r="E54" s="75">
        <f t="shared" si="9"/>
        <v>951.95528939488486</v>
      </c>
      <c r="F54" s="74">
        <f t="shared" si="9"/>
        <v>955.44784667967997</v>
      </c>
      <c r="G54" s="75">
        <f t="shared" si="8"/>
        <v>958.94466474213675</v>
      </c>
      <c r="H54" s="74">
        <f t="shared" si="8"/>
        <v>962.4457383969276</v>
      </c>
      <c r="I54" s="75">
        <f t="shared" si="8"/>
        <v>965.95106247760634</v>
      </c>
      <c r="J54" s="74">
        <f t="shared" si="8"/>
        <v>969.46063183649824</v>
      </c>
      <c r="K54" s="76">
        <f t="shared" si="8"/>
        <v>972.97444134458726</v>
      </c>
    </row>
    <row r="55" spans="1:11" x14ac:dyDescent="0.35">
      <c r="A55" s="114">
        <v>420</v>
      </c>
      <c r="B55" s="74">
        <f t="shared" si="9"/>
        <v>976.49248589140814</v>
      </c>
      <c r="C55" s="75">
        <f t="shared" si="9"/>
        <v>980.01476038491967</v>
      </c>
      <c r="D55" s="74">
        <f t="shared" si="9"/>
        <v>983.54125975141551</v>
      </c>
      <c r="E55" s="75">
        <f t="shared" si="9"/>
        <v>987.0719789353891</v>
      </c>
      <c r="F55" s="74">
        <f t="shared" si="9"/>
        <v>990.60691289945134</v>
      </c>
      <c r="G55" s="75">
        <f t="shared" si="8"/>
        <v>994.14605662420445</v>
      </c>
      <c r="H55" s="74">
        <f t="shared" si="8"/>
        <v>997.68940510814207</v>
      </c>
      <c r="I55" s="75">
        <f t="shared" si="8"/>
        <v>1001.2369533675385</v>
      </c>
      <c r="J55" s="74">
        <f t="shared" si="8"/>
        <v>1004.7886964363537</v>
      </c>
      <c r="K55" s="76">
        <f t="shared" si="8"/>
        <v>1008.3446293661207</v>
      </c>
    </row>
    <row r="56" spans="1:11" x14ac:dyDescent="0.35">
      <c r="A56" s="114">
        <v>430</v>
      </c>
      <c r="B56" s="74">
        <f t="shared" si="9"/>
        <v>1011.9047472258371</v>
      </c>
      <c r="C56" s="75">
        <f t="shared" si="9"/>
        <v>1015.4690451018805</v>
      </c>
      <c r="D56" s="74">
        <f t="shared" si="9"/>
        <v>1019.0375180978872</v>
      </c>
      <c r="E56" s="75">
        <f t="shared" si="9"/>
        <v>1022.6101613346593</v>
      </c>
      <c r="F56" s="74">
        <f t="shared" si="9"/>
        <v>1026.1869699500755</v>
      </c>
      <c r="G56" s="75">
        <f t="shared" si="8"/>
        <v>1029.7679390989651</v>
      </c>
      <c r="H56" s="74">
        <f t="shared" si="8"/>
        <v>1033.3530639530413</v>
      </c>
      <c r="I56" s="75">
        <f t="shared" si="8"/>
        <v>1036.9423397007763</v>
      </c>
      <c r="J56" s="74">
        <f t="shared" si="8"/>
        <v>1040.535761547327</v>
      </c>
      <c r="K56" s="76">
        <f t="shared" si="8"/>
        <v>1044.1333247144189</v>
      </c>
    </row>
    <row r="57" spans="1:11" x14ac:dyDescent="0.35">
      <c r="A57" s="114">
        <v>440</v>
      </c>
      <c r="B57" s="74">
        <f t="shared" si="9"/>
        <v>1047.7350244402619</v>
      </c>
      <c r="C57" s="75">
        <f t="shared" si="9"/>
        <v>1051.3408559794609</v>
      </c>
      <c r="D57" s="74">
        <f t="shared" si="9"/>
        <v>1054.9508146029036</v>
      </c>
      <c r="E57" s="75">
        <f t="shared" si="9"/>
        <v>1058.5648955976897</v>
      </c>
      <c r="F57" s="74">
        <f t="shared" si="9"/>
        <v>1062.183094267021</v>
      </c>
      <c r="G57" s="75">
        <f t="shared" si="8"/>
        <v>1065.8054059301176</v>
      </c>
      <c r="H57" s="74">
        <f t="shared" si="8"/>
        <v>1069.4318259221295</v>
      </c>
      <c r="I57" s="75">
        <f t="shared" si="8"/>
        <v>1073.0623495940395</v>
      </c>
      <c r="J57" s="74">
        <f t="shared" si="8"/>
        <v>1076.6969723125769</v>
      </c>
      <c r="K57" s="76">
        <f t="shared" si="8"/>
        <v>1080.3356894601336</v>
      </c>
    </row>
    <row r="58" spans="1:11" x14ac:dyDescent="0.35">
      <c r="A58" s="115">
        <v>450</v>
      </c>
      <c r="B58" s="68">
        <f t="shared" si="9"/>
        <v>1083.978496434667</v>
      </c>
      <c r="C58" s="69">
        <f t="shared" si="9"/>
        <v>1087.6253886496208</v>
      </c>
      <c r="D58" s="68">
        <f t="shared" si="9"/>
        <v>1091.2763615338326</v>
      </c>
      <c r="E58" s="69">
        <f t="shared" si="9"/>
        <v>1094.9314105314513</v>
      </c>
      <c r="F58" s="68">
        <f t="shared" si="9"/>
        <v>1098.5905311018546</v>
      </c>
      <c r="G58" s="69">
        <f t="shared" si="8"/>
        <v>1102.2537187195514</v>
      </c>
      <c r="H58" s="68">
        <f t="shared" si="8"/>
        <v>1105.9209688741189</v>
      </c>
      <c r="I58" s="69">
        <f t="shared" si="8"/>
        <v>1109.5922770700981</v>
      </c>
      <c r="J58" s="96">
        <f t="shared" si="8"/>
        <v>1113.2676388269258</v>
      </c>
      <c r="K58" s="70">
        <f t="shared" si="8"/>
        <v>1116.947049678844</v>
      </c>
    </row>
    <row r="59" spans="1:11" x14ac:dyDescent="0.35">
      <c r="A59" s="113">
        <v>460</v>
      </c>
      <c r="B59" s="71">
        <f t="shared" si="9"/>
        <v>1120.6305051748243</v>
      </c>
      <c r="C59" s="72">
        <f t="shared" si="9"/>
        <v>1124.3180008784832</v>
      </c>
      <c r="D59" s="71">
        <f t="shared" si="9"/>
        <v>1128.0095323680061</v>
      </c>
      <c r="E59" s="72">
        <f t="shared" si="9"/>
        <v>1131.705095236063</v>
      </c>
      <c r="F59" s="71">
        <f t="shared" si="9"/>
        <v>1135.4046850897303</v>
      </c>
      <c r="G59" s="72">
        <f t="shared" si="8"/>
        <v>1139.1082975504162</v>
      </c>
      <c r="H59" s="71">
        <f t="shared" si="8"/>
        <v>1142.8159282537811</v>
      </c>
      <c r="I59" s="72">
        <f t="shared" si="8"/>
        <v>1146.5275728496586</v>
      </c>
      <c r="J59" s="71">
        <f t="shared" si="8"/>
        <v>1150.2432270019779</v>
      </c>
      <c r="K59" s="73">
        <f t="shared" si="8"/>
        <v>1153.9628863886921</v>
      </c>
    </row>
    <row r="60" spans="1:11" x14ac:dyDescent="0.35">
      <c r="A60" s="114">
        <v>470</v>
      </c>
      <c r="B60" s="74">
        <f t="shared" si="9"/>
        <v>1157.6865467017062</v>
      </c>
      <c r="C60" s="75">
        <f t="shared" si="9"/>
        <v>1161.4142036467902</v>
      </c>
      <c r="D60" s="74">
        <f t="shared" si="9"/>
        <v>1165.1458529435145</v>
      </c>
      <c r="E60" s="75">
        <f t="shared" si="9"/>
        <v>1168.8814903251682</v>
      </c>
      <c r="F60" s="74">
        <f t="shared" si="9"/>
        <v>1172.6211115387036</v>
      </c>
      <c r="G60" s="75">
        <f t="shared" si="8"/>
        <v>1176.3647123446349</v>
      </c>
      <c r="H60" s="74">
        <f t="shared" si="8"/>
        <v>1180.1122885169934</v>
      </c>
      <c r="I60" s="75">
        <f t="shared" si="8"/>
        <v>1183.8638358432404</v>
      </c>
      <c r="J60" s="74">
        <f t="shared" si="8"/>
        <v>1187.6193501242024</v>
      </c>
      <c r="K60" s="76">
        <f t="shared" si="8"/>
        <v>1191.3788271739943</v>
      </c>
    </row>
    <row r="61" spans="1:11" x14ac:dyDescent="0.35">
      <c r="A61" s="114">
        <v>480</v>
      </c>
      <c r="B61" s="74">
        <f t="shared" si="9"/>
        <v>1195.1422628199621</v>
      </c>
      <c r="C61" s="75">
        <f t="shared" si="9"/>
        <v>1198.9096529025946</v>
      </c>
      <c r="D61" s="74">
        <f t="shared" si="9"/>
        <v>1202.680993275475</v>
      </c>
      <c r="E61" s="75">
        <f t="shared" si="9"/>
        <v>1206.456279805195</v>
      </c>
      <c r="F61" s="74">
        <f t="shared" si="9"/>
        <v>1210.2355083713003</v>
      </c>
      <c r="G61" s="75">
        <f t="shared" si="8"/>
        <v>1214.018674866209</v>
      </c>
      <c r="H61" s="74">
        <f t="shared" si="8"/>
        <v>1217.805775195159</v>
      </c>
      <c r="I61" s="75">
        <f t="shared" si="8"/>
        <v>1221.5968052761366</v>
      </c>
      <c r="J61" s="74">
        <f t="shared" si="8"/>
        <v>1225.3917610398039</v>
      </c>
      <c r="K61" s="76">
        <f t="shared" si="8"/>
        <v>1229.1906384294409</v>
      </c>
    </row>
    <row r="62" spans="1:11" x14ac:dyDescent="0.35">
      <c r="A62" s="114">
        <v>490</v>
      </c>
      <c r="B62" s="74">
        <f t="shared" si="9"/>
        <v>1232.9934334008772</v>
      </c>
      <c r="C62" s="75">
        <f t="shared" si="9"/>
        <v>1236.8001419224336</v>
      </c>
      <c r="D62" s="74">
        <f t="shared" si="9"/>
        <v>1240.6107599748448</v>
      </c>
      <c r="E62" s="75">
        <f t="shared" si="9"/>
        <v>1244.4252835512057</v>
      </c>
      <c r="F62" s="74">
        <f t="shared" si="9"/>
        <v>1248.2437086569114</v>
      </c>
      <c r="G62" s="75">
        <f t="shared" si="8"/>
        <v>1252.06603130958</v>
      </c>
      <c r="H62" s="74">
        <f t="shared" si="8"/>
        <v>1255.8922475390109</v>
      </c>
      <c r="I62" s="75">
        <f t="shared" si="8"/>
        <v>1259.7223533870988</v>
      </c>
      <c r="J62" s="74">
        <f t="shared" si="8"/>
        <v>1263.5563449077974</v>
      </c>
      <c r="K62" s="76">
        <f t="shared" si="8"/>
        <v>1267.3942181670363</v>
      </c>
    </row>
    <row r="63" spans="1:11" x14ac:dyDescent="0.35">
      <c r="A63" s="116">
        <v>500</v>
      </c>
      <c r="B63" s="104">
        <f t="shared" si="9"/>
        <v>1271.2359692426751</v>
      </c>
      <c r="C63" s="103">
        <f t="shared" si="9"/>
        <v>1275.0815942244365</v>
      </c>
      <c r="D63" s="104">
        <f t="shared" si="9"/>
        <v>1278.9310892138506</v>
      </c>
      <c r="E63" s="103">
        <f t="shared" si="9"/>
        <v>1282.7844503241906</v>
      </c>
      <c r="F63" s="104">
        <f t="shared" si="9"/>
        <v>1286.6416736804208</v>
      </c>
      <c r="G63" s="103">
        <f t="shared" ref="G63:K72" si="10">$B$7*(1-($B$6*$K$8/($A63+G$12)))^1.5*(2/3)^1.5*$B$9*SQRT(9806.6)*$K$6*($A63+G$12)^1.5*0.0000036</f>
        <v>1290.5027554191265</v>
      </c>
      <c r="H63" s="104">
        <f t="shared" si="10"/>
        <v>1294.3676916884729</v>
      </c>
      <c r="I63" s="103">
        <f t="shared" si="10"/>
        <v>1298.2364786481323</v>
      </c>
      <c r="J63" s="104">
        <f t="shared" si="10"/>
        <v>1302.1091124692321</v>
      </c>
      <c r="K63" s="105">
        <f t="shared" si="10"/>
        <v>1305.9855893343054</v>
      </c>
    </row>
    <row r="64" spans="1:11" x14ac:dyDescent="0.35">
      <c r="A64" s="117">
        <v>510</v>
      </c>
      <c r="B64" s="118">
        <f t="shared" ref="B64:F73" si="11">$B$7*(1-($B$6*$K$8/($A64+B$12)))^1.5*(2/3)^1.5*$B$9*SQRT(9806.6)*$K$6*($A64+B$12)^1.5*0.0000036</f>
        <v>1309.8659054372195</v>
      </c>
      <c r="C64" s="119">
        <f t="shared" si="11"/>
        <v>1313.7500569831311</v>
      </c>
      <c r="D64" s="118">
        <f t="shared" si="11"/>
        <v>1317.6380401884301</v>
      </c>
      <c r="E64" s="119">
        <f t="shared" si="11"/>
        <v>1321.5298512806771</v>
      </c>
      <c r="F64" s="118">
        <f t="shared" si="11"/>
        <v>1325.4254864985603</v>
      </c>
      <c r="G64" s="119">
        <f t="shared" si="10"/>
        <v>1329.3249420918264</v>
      </c>
      <c r="H64" s="118">
        <f t="shared" si="10"/>
        <v>1333.2282143212346</v>
      </c>
      <c r="I64" s="119">
        <f t="shared" si="10"/>
        <v>1337.1352994585097</v>
      </c>
      <c r="J64" s="118">
        <f t="shared" si="10"/>
        <v>1341.0461937862719</v>
      </c>
      <c r="K64" s="120">
        <f t="shared" si="10"/>
        <v>1344.9608935979982</v>
      </c>
    </row>
    <row r="65" spans="1:11" x14ac:dyDescent="0.35">
      <c r="A65" s="114">
        <v>520</v>
      </c>
      <c r="B65" s="74">
        <f t="shared" si="11"/>
        <v>1348.8793951979626</v>
      </c>
      <c r="C65" s="75">
        <f t="shared" si="11"/>
        <v>1352.8016949011885</v>
      </c>
      <c r="D65" s="74">
        <f t="shared" si="11"/>
        <v>1356.7277890333887</v>
      </c>
      <c r="E65" s="75">
        <f t="shared" si="11"/>
        <v>1360.6576739309241</v>
      </c>
      <c r="F65" s="74">
        <f t="shared" si="11"/>
        <v>1364.5913459407404</v>
      </c>
      <c r="G65" s="75">
        <f t="shared" si="10"/>
        <v>1368.5288014203368</v>
      </c>
      <c r="H65" s="74">
        <f t="shared" si="10"/>
        <v>1372.4700367376861</v>
      </c>
      <c r="I65" s="75">
        <f t="shared" si="10"/>
        <v>1376.4150482712155</v>
      </c>
      <c r="J65" s="74">
        <f t="shared" si="10"/>
        <v>1380.3638324097292</v>
      </c>
      <c r="K65" s="76">
        <f t="shared" si="10"/>
        <v>1384.3163855523849</v>
      </c>
    </row>
    <row r="66" spans="1:11" x14ac:dyDescent="0.35">
      <c r="A66" s="114">
        <v>530</v>
      </c>
      <c r="B66" s="74">
        <f t="shared" si="11"/>
        <v>1388.2727041086207</v>
      </c>
      <c r="C66" s="75">
        <f t="shared" si="11"/>
        <v>1392.2327844981223</v>
      </c>
      <c r="D66" s="74">
        <f t="shared" si="11"/>
        <v>1396.1966231507706</v>
      </c>
      <c r="E66" s="75">
        <f t="shared" si="11"/>
        <v>1400.1642165065834</v>
      </c>
      <c r="F66" s="74">
        <f t="shared" si="11"/>
        <v>1404.1355610156863</v>
      </c>
      <c r="G66" s="75">
        <f t="shared" si="10"/>
        <v>1408.110653138247</v>
      </c>
      <c r="H66" s="74">
        <f t="shared" si="10"/>
        <v>1412.0894893444388</v>
      </c>
      <c r="I66" s="75">
        <f t="shared" si="10"/>
        <v>1416.0720661143907</v>
      </c>
      <c r="J66" s="74">
        <f t="shared" si="10"/>
        <v>1420.0583799381386</v>
      </c>
      <c r="K66" s="76">
        <f t="shared" si="10"/>
        <v>1424.0484273155821</v>
      </c>
    </row>
    <row r="67" spans="1:11" x14ac:dyDescent="0.35">
      <c r="A67" s="114">
        <v>540</v>
      </c>
      <c r="B67" s="83">
        <f t="shared" si="11"/>
        <v>1428.0422047564332</v>
      </c>
      <c r="C67" s="84">
        <f t="shared" si="11"/>
        <v>1432.0397087801778</v>
      </c>
      <c r="D67" s="83">
        <f t="shared" si="11"/>
        <v>1436.0409359160337</v>
      </c>
      <c r="E67" s="84">
        <f t="shared" si="11"/>
        <v>1440.0458827028815</v>
      </c>
      <c r="F67" s="83">
        <f t="shared" si="11"/>
        <v>1444.0545456892512</v>
      </c>
      <c r="G67" s="84">
        <f t="shared" si="10"/>
        <v>1448.066921433254</v>
      </c>
      <c r="H67" s="83">
        <f t="shared" si="10"/>
        <v>1452.0830065025543</v>
      </c>
      <c r="I67" s="84">
        <f t="shared" si="10"/>
        <v>1456.1027974743122</v>
      </c>
      <c r="J67" s="83">
        <f t="shared" si="10"/>
        <v>1460.1262909351487</v>
      </c>
      <c r="K67" s="85">
        <f t="shared" si="10"/>
        <v>1464.1534834810966</v>
      </c>
    </row>
    <row r="68" spans="1:11" x14ac:dyDescent="0.35">
      <c r="A68" s="115">
        <v>550</v>
      </c>
      <c r="B68" s="78">
        <f t="shared" si="11"/>
        <v>1468.1843717175625</v>
      </c>
      <c r="C68" s="77">
        <f t="shared" si="11"/>
        <v>1472.2189522592823</v>
      </c>
      <c r="D68" s="78">
        <f t="shared" si="11"/>
        <v>1476.2572217302763</v>
      </c>
      <c r="E68" s="77">
        <f t="shared" si="11"/>
        <v>1480.2991767638089</v>
      </c>
      <c r="F68" s="78">
        <f t="shared" si="11"/>
        <v>1484.3448140023415</v>
      </c>
      <c r="G68" s="77">
        <f t="shared" si="10"/>
        <v>1488.3941300974982</v>
      </c>
      <c r="H68" s="78">
        <f t="shared" si="10"/>
        <v>1492.4471217100258</v>
      </c>
      <c r="I68" s="77">
        <f t="shared" si="10"/>
        <v>1496.5037855097407</v>
      </c>
      <c r="J68" s="78">
        <f t="shared" si="10"/>
        <v>1500.5641181754972</v>
      </c>
      <c r="K68" s="79">
        <f t="shared" si="10"/>
        <v>1504.6281163951433</v>
      </c>
    </row>
    <row r="69" spans="1:11" x14ac:dyDescent="0.35">
      <c r="A69" s="114">
        <v>560</v>
      </c>
      <c r="B69" s="83">
        <f t="shared" si="11"/>
        <v>1508.695776865482</v>
      </c>
      <c r="C69" s="84">
        <f t="shared" si="11"/>
        <v>1512.7670962922296</v>
      </c>
      <c r="D69" s="83">
        <f t="shared" si="11"/>
        <v>1516.8420713899784</v>
      </c>
      <c r="E69" s="84">
        <f t="shared" si="11"/>
        <v>1520.9206988821538</v>
      </c>
      <c r="F69" s="83">
        <f t="shared" si="11"/>
        <v>1525.0029755009784</v>
      </c>
      <c r="G69" s="84">
        <f t="shared" si="10"/>
        <v>1529.0888979874196</v>
      </c>
      <c r="H69" s="83">
        <f t="shared" si="10"/>
        <v>1533.1784630911732</v>
      </c>
      <c r="I69" s="84">
        <f t="shared" si="10"/>
        <v>1537.2716675706067</v>
      </c>
      <c r="J69" s="83">
        <f t="shared" si="10"/>
        <v>1541.3685081927317</v>
      </c>
      <c r="K69" s="85">
        <f t="shared" si="10"/>
        <v>1545.4689817331528</v>
      </c>
    </row>
    <row r="70" spans="1:11" x14ac:dyDescent="0.35">
      <c r="A70" s="114">
        <v>570</v>
      </c>
      <c r="B70" s="83">
        <f t="shared" si="11"/>
        <v>1549.573084976043</v>
      </c>
      <c r="C70" s="84">
        <f t="shared" si="11"/>
        <v>1553.680814714096</v>
      </c>
      <c r="D70" s="83">
        <f t="shared" si="11"/>
        <v>1557.7921677484978</v>
      </c>
      <c r="E70" s="84">
        <f t="shared" si="11"/>
        <v>1561.9071408888806</v>
      </c>
      <c r="F70" s="83">
        <f t="shared" si="11"/>
        <v>1566.0257309532869</v>
      </c>
      <c r="G70" s="84">
        <f t="shared" si="10"/>
        <v>1570.1479347681443</v>
      </c>
      <c r="H70" s="83">
        <f t="shared" si="10"/>
        <v>1574.2737491682071</v>
      </c>
      <c r="I70" s="84">
        <f t="shared" si="10"/>
        <v>1578.4031709965398</v>
      </c>
      <c r="J70" s="83">
        <f t="shared" si="10"/>
        <v>1582.5361971044754</v>
      </c>
      <c r="K70" s="85">
        <f t="shared" si="10"/>
        <v>1586.6728243515722</v>
      </c>
    </row>
    <row r="71" spans="1:11" x14ac:dyDescent="0.35">
      <c r="A71" s="114">
        <v>580</v>
      </c>
      <c r="B71" s="83">
        <f t="shared" si="11"/>
        <v>1590.8130496055824</v>
      </c>
      <c r="C71" s="84">
        <f t="shared" si="11"/>
        <v>1594.9568697424208</v>
      </c>
      <c r="D71" s="83">
        <f t="shared" si="11"/>
        <v>1599.1042816461297</v>
      </c>
      <c r="E71" s="84">
        <f t="shared" si="11"/>
        <v>1603.2552822088251</v>
      </c>
      <c r="F71" s="83">
        <f t="shared" si="11"/>
        <v>1607.4098683306963</v>
      </c>
      <c r="G71" s="84">
        <f t="shared" si="10"/>
        <v>1611.5680369199347</v>
      </c>
      <c r="H71" s="83">
        <f t="shared" si="10"/>
        <v>1615.7297848927265</v>
      </c>
      <c r="I71" s="84">
        <f t="shared" si="10"/>
        <v>1619.895109173201</v>
      </c>
      <c r="J71" s="83">
        <f t="shared" si="10"/>
        <v>1624.0640066934122</v>
      </c>
      <c r="K71" s="85">
        <f t="shared" si="10"/>
        <v>1628.2364743932828</v>
      </c>
    </row>
    <row r="72" spans="1:11" x14ac:dyDescent="0.35">
      <c r="A72" s="114">
        <v>590</v>
      </c>
      <c r="B72" s="83">
        <f t="shared" si="11"/>
        <v>1632.4125092205982</v>
      </c>
      <c r="C72" s="84">
        <f t="shared" si="11"/>
        <v>1636.5921081309536</v>
      </c>
      <c r="D72" s="83">
        <f t="shared" si="11"/>
        <v>1640.7752680877161</v>
      </c>
      <c r="E72" s="84">
        <f t="shared" si="11"/>
        <v>1644.9619860620198</v>
      </c>
      <c r="F72" s="83">
        <f t="shared" si="11"/>
        <v>1649.152259032697</v>
      </c>
      <c r="G72" s="84">
        <f t="shared" si="10"/>
        <v>1653.3460839862712</v>
      </c>
      <c r="H72" s="83">
        <f t="shared" si="10"/>
        <v>1657.5434579169173</v>
      </c>
      <c r="I72" s="84">
        <f t="shared" si="10"/>
        <v>1661.7443778264233</v>
      </c>
      <c r="J72" s="83">
        <f t="shared" si="10"/>
        <v>1665.9488407241656</v>
      </c>
      <c r="K72" s="85">
        <f t="shared" si="10"/>
        <v>1670.1568436270804</v>
      </c>
    </row>
    <row r="73" spans="1:11" x14ac:dyDescent="0.35">
      <c r="A73" s="115">
        <v>600</v>
      </c>
      <c r="B73" s="78">
        <f t="shared" si="11"/>
        <v>1674.3683835596155</v>
      </c>
      <c r="C73" s="77">
        <f t="shared" si="11"/>
        <v>1678.5834575537183</v>
      </c>
      <c r="D73" s="78">
        <f t="shared" si="11"/>
        <v>1682.8020626487878</v>
      </c>
      <c r="E73" s="77">
        <f t="shared" si="11"/>
        <v>1687.0241958916574</v>
      </c>
      <c r="F73" s="78">
        <f t="shared" si="11"/>
        <v>1691.2498543365548</v>
      </c>
      <c r="G73" s="77">
        <f t="shared" ref="G73:K82" si="12">$B$7*(1-($B$6*$K$8/($A73+G$12)))^1.5*(2/3)^1.5*$B$9*SQRT(9806.6)*$K$6*($A73+G$12)^1.5*0.0000036</f>
        <v>1695.4790350450769</v>
      </c>
      <c r="H73" s="78">
        <f t="shared" si="12"/>
        <v>1699.711735086147</v>
      </c>
      <c r="I73" s="77">
        <f t="shared" si="12"/>
        <v>1703.947951536006</v>
      </c>
      <c r="J73" s="78">
        <f t="shared" si="12"/>
        <v>1708.1876814781649</v>
      </c>
      <c r="K73" s="79">
        <f t="shared" si="12"/>
        <v>1712.4309220033754</v>
      </c>
    </row>
    <row r="74" spans="1:11" x14ac:dyDescent="0.35">
      <c r="A74" s="114">
        <v>610</v>
      </c>
      <c r="B74" s="83">
        <f t="shared" ref="B74:F83" si="13">$B$7*(1-($B$6*$K$8/($A74+B$12)))^1.5*(2/3)^1.5*$B$9*SQRT(9806.6)*$K$6*($A74+B$12)^1.5*0.0000036</f>
        <v>1716.6776702096092</v>
      </c>
      <c r="C74" s="84">
        <f t="shared" si="13"/>
        <v>1720.9279232020185</v>
      </c>
      <c r="D74" s="83">
        <f t="shared" si="13"/>
        <v>1725.1816780929141</v>
      </c>
      <c r="E74" s="84">
        <f t="shared" si="13"/>
        <v>1729.4389320017378</v>
      </c>
      <c r="F74" s="83">
        <f t="shared" si="13"/>
        <v>1733.699682055015</v>
      </c>
      <c r="G74" s="84">
        <f t="shared" si="12"/>
        <v>1737.9639253863461</v>
      </c>
      <c r="H74" s="83">
        <f t="shared" si="12"/>
        <v>1742.2316591363797</v>
      </c>
      <c r="I74" s="84">
        <f t="shared" si="12"/>
        <v>1746.5028804527576</v>
      </c>
      <c r="J74" s="83">
        <f t="shared" si="12"/>
        <v>1750.7775864901073</v>
      </c>
      <c r="K74" s="85">
        <f t="shared" si="12"/>
        <v>1755.0557744100199</v>
      </c>
    </row>
    <row r="75" spans="1:11" x14ac:dyDescent="0.35">
      <c r="A75" s="114">
        <v>620</v>
      </c>
      <c r="B75" s="83">
        <f t="shared" si="13"/>
        <v>1759.3374413810004</v>
      </c>
      <c r="C75" s="84">
        <f t="shared" si="13"/>
        <v>1763.6225845784545</v>
      </c>
      <c r="D75" s="83">
        <f t="shared" si="13"/>
        <v>1767.9112011846523</v>
      </c>
      <c r="E75" s="84">
        <f t="shared" si="13"/>
        <v>1772.2032883887123</v>
      </c>
      <c r="F75" s="83">
        <f t="shared" si="13"/>
        <v>1776.4988433865599</v>
      </c>
      <c r="G75" s="84">
        <f t="shared" si="12"/>
        <v>1780.7978633809059</v>
      </c>
      <c r="H75" s="83">
        <f t="shared" si="12"/>
        <v>1785.1003455812277</v>
      </c>
      <c r="I75" s="84">
        <f t="shared" si="12"/>
        <v>1789.4062872037227</v>
      </c>
      <c r="J75" s="83">
        <f t="shared" si="12"/>
        <v>1793.7156854712985</v>
      </c>
      <c r="K75" s="85">
        <f t="shared" si="12"/>
        <v>1798.0285376135425</v>
      </c>
    </row>
    <row r="76" spans="1:11" x14ac:dyDescent="0.35">
      <c r="A76" s="114">
        <v>630</v>
      </c>
      <c r="B76" s="83">
        <f t="shared" si="13"/>
        <v>1802.3448408666832</v>
      </c>
      <c r="C76" s="84">
        <f t="shared" si="13"/>
        <v>1806.6645924735844</v>
      </c>
      <c r="D76" s="83">
        <f t="shared" si="13"/>
        <v>1810.9877896837056</v>
      </c>
      <c r="E76" s="84">
        <f t="shared" si="13"/>
        <v>1815.3144297530657</v>
      </c>
      <c r="F76" s="83">
        <f t="shared" si="13"/>
        <v>1819.6445099442451</v>
      </c>
      <c r="G76" s="84">
        <f t="shared" si="12"/>
        <v>1823.9780275263299</v>
      </c>
      <c r="H76" s="83">
        <f t="shared" si="12"/>
        <v>1828.314979774912</v>
      </c>
      <c r="I76" s="84">
        <f t="shared" si="12"/>
        <v>1832.6553639720398</v>
      </c>
      <c r="J76" s="83">
        <f t="shared" si="12"/>
        <v>1836.9991774062109</v>
      </c>
      <c r="K76" s="85">
        <f t="shared" si="12"/>
        <v>1841.3464173723373</v>
      </c>
    </row>
    <row r="77" spans="1:11" x14ac:dyDescent="0.35">
      <c r="A77" s="114">
        <v>640</v>
      </c>
      <c r="B77" s="83">
        <f t="shared" si="13"/>
        <v>1845.697081171724</v>
      </c>
      <c r="C77" s="84">
        <f t="shared" si="13"/>
        <v>1850.0511661120427</v>
      </c>
      <c r="D77" s="83">
        <f t="shared" si="13"/>
        <v>1854.4086695072992</v>
      </c>
      <c r="E77" s="84">
        <f t="shared" si="13"/>
        <v>1858.7695886778235</v>
      </c>
      <c r="F77" s="83">
        <f t="shared" si="13"/>
        <v>1863.1339209502414</v>
      </c>
      <c r="G77" s="84">
        <f t="shared" si="12"/>
        <v>1867.5016636574289</v>
      </c>
      <c r="H77" s="83">
        <f t="shared" si="12"/>
        <v>1871.8728141385252</v>
      </c>
      <c r="I77" s="84">
        <f t="shared" si="12"/>
        <v>1876.2473697388739</v>
      </c>
      <c r="J77" s="83">
        <f t="shared" si="12"/>
        <v>1880.6253278100185</v>
      </c>
      <c r="K77" s="85">
        <f t="shared" si="12"/>
        <v>1885.0066857096735</v>
      </c>
    </row>
    <row r="78" spans="1:11" x14ac:dyDescent="0.35">
      <c r="A78" s="115">
        <v>650</v>
      </c>
      <c r="B78" s="78">
        <f t="shared" si="13"/>
        <v>1889.3914408016944</v>
      </c>
      <c r="C78" s="77">
        <f t="shared" si="13"/>
        <v>1893.7795904560653</v>
      </c>
      <c r="D78" s="78">
        <f t="shared" si="13"/>
        <v>1898.171132048866</v>
      </c>
      <c r="E78" s="77">
        <f t="shared" si="13"/>
        <v>1902.5660629622528</v>
      </c>
      <c r="F78" s="78">
        <f t="shared" si="13"/>
        <v>1906.964380584431</v>
      </c>
      <c r="G78" s="77">
        <f t="shared" si="12"/>
        <v>1911.3660823096377</v>
      </c>
      <c r="H78" s="78">
        <f t="shared" si="12"/>
        <v>1915.7711655381149</v>
      </c>
      <c r="I78" s="77">
        <f t="shared" si="12"/>
        <v>1920.1796276760879</v>
      </c>
      <c r="J78" s="78">
        <f t="shared" si="12"/>
        <v>1924.5914661357401</v>
      </c>
      <c r="K78" s="79">
        <f t="shared" si="12"/>
        <v>1929.0066783351899</v>
      </c>
    </row>
    <row r="79" spans="1:11" x14ac:dyDescent="0.35">
      <c r="A79" s="114">
        <v>660</v>
      </c>
      <c r="B79" s="83">
        <f t="shared" si="13"/>
        <v>1933.425261698472</v>
      </c>
      <c r="C79" s="84">
        <f t="shared" si="13"/>
        <v>1937.8472136555113</v>
      </c>
      <c r="D79" s="83">
        <f t="shared" si="13"/>
        <v>1942.2725316421026</v>
      </c>
      <c r="E79" s="84">
        <f t="shared" si="13"/>
        <v>1946.701213099893</v>
      </c>
      <c r="F79" s="83">
        <f t="shared" si="13"/>
        <v>1951.1332554763412</v>
      </c>
      <c r="G79" s="84">
        <f t="shared" si="12"/>
        <v>1955.5686562247236</v>
      </c>
      <c r="H79" s="83">
        <f t="shared" si="12"/>
        <v>1960.0074128040851</v>
      </c>
      <c r="I79" s="84">
        <f t="shared" si="12"/>
        <v>1964.4495226792289</v>
      </c>
      <c r="J79" s="83">
        <f t="shared" si="12"/>
        <v>1968.8949833207123</v>
      </c>
      <c r="K79" s="85">
        <f t="shared" si="12"/>
        <v>1973.3437922047879</v>
      </c>
    </row>
    <row r="80" spans="1:11" x14ac:dyDescent="0.35">
      <c r="A80" s="114">
        <v>670</v>
      </c>
      <c r="B80" s="83">
        <f t="shared" si="13"/>
        <v>1977.7959468134093</v>
      </c>
      <c r="C80" s="84">
        <f t="shared" si="13"/>
        <v>1982.2514446342082</v>
      </c>
      <c r="D80" s="83">
        <f t="shared" si="13"/>
        <v>1986.7102831604591</v>
      </c>
      <c r="E80" s="84">
        <f t="shared" si="13"/>
        <v>1991.1724598910762</v>
      </c>
      <c r="F80" s="83">
        <f t="shared" si="13"/>
        <v>1995.6379723305727</v>
      </c>
      <c r="G80" s="84">
        <f t="shared" si="12"/>
        <v>2000.1068179890574</v>
      </c>
      <c r="H80" s="83">
        <f t="shared" si="12"/>
        <v>2004.5789943821976</v>
      </c>
      <c r="I80" s="84">
        <f t="shared" si="12"/>
        <v>2009.0544990312173</v>
      </c>
      <c r="J80" s="83">
        <f t="shared" si="12"/>
        <v>2013.5333294628622</v>
      </c>
      <c r="K80" s="85">
        <f t="shared" si="12"/>
        <v>2018.0154832093833</v>
      </c>
    </row>
    <row r="81" spans="1:11" x14ac:dyDescent="0.35">
      <c r="A81" s="114">
        <v>680</v>
      </c>
      <c r="B81" s="83">
        <f t="shared" si="13"/>
        <v>2022.5009578085162</v>
      </c>
      <c r="C81" s="84">
        <f t="shared" si="13"/>
        <v>2026.9897508034676</v>
      </c>
      <c r="D81" s="83">
        <f t="shared" si="13"/>
        <v>2031.4818597428768</v>
      </c>
      <c r="E81" s="84">
        <f t="shared" si="13"/>
        <v>2035.9772821808142</v>
      </c>
      <c r="F81" s="83">
        <f t="shared" si="13"/>
        <v>2040.4760156767552</v>
      </c>
      <c r="G81" s="84">
        <f t="shared" si="12"/>
        <v>2044.9780577955685</v>
      </c>
      <c r="H81" s="83">
        <f t="shared" si="12"/>
        <v>2049.4834061074621</v>
      </c>
      <c r="I81" s="84">
        <f t="shared" si="12"/>
        <v>2053.9920581880219</v>
      </c>
      <c r="J81" s="83">
        <f t="shared" si="12"/>
        <v>2058.504011618134</v>
      </c>
      <c r="K81" s="85">
        <f t="shared" si="12"/>
        <v>2063.0192639840025</v>
      </c>
    </row>
    <row r="82" spans="1:11" x14ac:dyDescent="0.35">
      <c r="A82" s="114">
        <v>690</v>
      </c>
      <c r="B82" s="83">
        <f t="shared" si="13"/>
        <v>2067.537812877119</v>
      </c>
      <c r="C82" s="84">
        <f t="shared" si="13"/>
        <v>2072.0596558942357</v>
      </c>
      <c r="D82" s="83">
        <f t="shared" si="13"/>
        <v>2076.5847906373619</v>
      </c>
      <c r="E82" s="84">
        <f t="shared" si="13"/>
        <v>2081.1132147137255</v>
      </c>
      <c r="F82" s="83">
        <f t="shared" si="13"/>
        <v>2085.6449257357731</v>
      </c>
      <c r="G82" s="84">
        <f t="shared" si="12"/>
        <v>2090.179921321143</v>
      </c>
      <c r="H82" s="83">
        <f t="shared" si="12"/>
        <v>2094.7181990926438</v>
      </c>
      <c r="I82" s="84">
        <f t="shared" si="12"/>
        <v>2099.2597566782347</v>
      </c>
      <c r="J82" s="83">
        <f t="shared" si="12"/>
        <v>2103.804591711013</v>
      </c>
      <c r="K82" s="85">
        <f t="shared" si="12"/>
        <v>2108.3527018292011</v>
      </c>
    </row>
    <row r="83" spans="1:11" x14ac:dyDescent="0.35">
      <c r="A83" s="115">
        <v>700</v>
      </c>
      <c r="B83" s="78">
        <f t="shared" si="13"/>
        <v>2112.9040846761009</v>
      </c>
      <c r="C83" s="77">
        <f t="shared" si="13"/>
        <v>2117.4587379001173</v>
      </c>
      <c r="D83" s="78">
        <f t="shared" si="13"/>
        <v>2122.0166591546945</v>
      </c>
      <c r="E83" s="77">
        <f t="shared" si="13"/>
        <v>2126.5778460983456</v>
      </c>
      <c r="F83" s="78">
        <f t="shared" si="13"/>
        <v>2131.1422963945824</v>
      </c>
      <c r="G83" s="77">
        <f t="shared" ref="G83:K92" si="14">$B$7*(1-($B$6*$K$8/($A83+G$12)))^1.5*(2/3)^1.5*$B$9*SQRT(9806.6)*$K$6*($A83+G$12)^1.5*0.0000036</f>
        <v>2135.7100077119426</v>
      </c>
      <c r="H83" s="78">
        <f t="shared" si="14"/>
        <v>2140.2809777239513</v>
      </c>
      <c r="I83" s="77">
        <f t="shared" si="14"/>
        <v>2144.8552041090979</v>
      </c>
      <c r="J83" s="78">
        <f t="shared" si="14"/>
        <v>2149.4326845508353</v>
      </c>
      <c r="K83" s="79">
        <f t="shared" si="14"/>
        <v>2154.0134167375531</v>
      </c>
    </row>
    <row r="84" spans="1:11" x14ac:dyDescent="0.35">
      <c r="A84" s="114">
        <v>710</v>
      </c>
      <c r="B84" s="83">
        <f t="shared" ref="B84:F93" si="15">$B$7*(1-($B$6*$K$8/($A84+B$12)))^1.5*(2/3)^1.5*$B$9*SQRT(9806.6)*$K$6*($A84+B$12)^1.5*0.0000036</f>
        <v>2158.5973983625513</v>
      </c>
      <c r="C84" s="84">
        <f t="shared" si="15"/>
        <v>2163.1846271240383</v>
      </c>
      <c r="D84" s="83">
        <f t="shared" si="15"/>
        <v>2167.77510072511</v>
      </c>
      <c r="E84" s="84">
        <f t="shared" si="15"/>
        <v>2172.3688168737226</v>
      </c>
      <c r="F84" s="83">
        <f t="shared" si="15"/>
        <v>2176.9657732826845</v>
      </c>
      <c r="G84" s="84">
        <f t="shared" si="14"/>
        <v>2181.5659676696437</v>
      </c>
      <c r="H84" s="83">
        <f t="shared" si="14"/>
        <v>2186.1693977570581</v>
      </c>
      <c r="I84" s="84">
        <f t="shared" si="14"/>
        <v>2190.7760612721809</v>
      </c>
      <c r="J84" s="83">
        <f t="shared" si="14"/>
        <v>2195.385955947057</v>
      </c>
      <c r="K84" s="85">
        <f t="shared" si="14"/>
        <v>2199.999079518494</v>
      </c>
    </row>
    <row r="85" spans="1:11" x14ac:dyDescent="0.35">
      <c r="A85" s="114">
        <v>720</v>
      </c>
      <c r="B85" s="83">
        <f t="shared" si="15"/>
        <v>2204.6154297280459</v>
      </c>
      <c r="C85" s="84">
        <f t="shared" si="15"/>
        <v>2209.2350043219976</v>
      </c>
      <c r="D85" s="83">
        <f t="shared" si="15"/>
        <v>2213.8578010513515</v>
      </c>
      <c r="E85" s="84">
        <f t="shared" si="15"/>
        <v>2218.4838176718154</v>
      </c>
      <c r="F85" s="83">
        <f t="shared" si="15"/>
        <v>2223.1130519437684</v>
      </c>
      <c r="G85" s="84">
        <f t="shared" si="14"/>
        <v>2227.745501632276</v>
      </c>
      <c r="H85" s="83">
        <f t="shared" si="14"/>
        <v>2232.3811645070291</v>
      </c>
      <c r="I85" s="84">
        <f t="shared" si="14"/>
        <v>2237.0200383423721</v>
      </c>
      <c r="J85" s="83">
        <f t="shared" si="14"/>
        <v>2241.662120917259</v>
      </c>
      <c r="K85" s="85">
        <f t="shared" si="14"/>
        <v>2246.3074100152508</v>
      </c>
    </row>
    <row r="86" spans="1:11" x14ac:dyDescent="0.35">
      <c r="A86" s="114">
        <v>730</v>
      </c>
      <c r="B86" s="83">
        <f t="shared" si="15"/>
        <v>2250.9559034244926</v>
      </c>
      <c r="C86" s="84">
        <f t="shared" si="15"/>
        <v>2255.6075989376982</v>
      </c>
      <c r="D86" s="83">
        <f t="shared" si="15"/>
        <v>2260.2624943521419</v>
      </c>
      <c r="E86" s="84">
        <f t="shared" si="15"/>
        <v>2264.9205874696358</v>
      </c>
      <c r="F86" s="83">
        <f t="shared" si="15"/>
        <v>2269.5818760965171</v>
      </c>
      <c r="G86" s="84">
        <f t="shared" si="14"/>
        <v>2274.2463580436265</v>
      </c>
      <c r="H86" s="83">
        <f t="shared" si="14"/>
        <v>2278.9140311263018</v>
      </c>
      <c r="I86" s="84">
        <f t="shared" si="14"/>
        <v>2283.5848931643559</v>
      </c>
      <c r="J86" s="83">
        <f t="shared" si="14"/>
        <v>2288.2589419820724</v>
      </c>
      <c r="K86" s="85">
        <f t="shared" si="14"/>
        <v>2292.9361754081606</v>
      </c>
    </row>
    <row r="87" spans="1:11" x14ac:dyDescent="0.35">
      <c r="A87" s="114">
        <v>740</v>
      </c>
      <c r="B87" s="83">
        <f t="shared" si="15"/>
        <v>2297.6165912757933</v>
      </c>
      <c r="C87" s="84">
        <f t="shared" si="15"/>
        <v>2302.3001874225374</v>
      </c>
      <c r="D87" s="83">
        <f t="shared" si="15"/>
        <v>2306.9869616903675</v>
      </c>
      <c r="E87" s="84">
        <f t="shared" si="15"/>
        <v>2311.6769119256442</v>
      </c>
      <c r="F87" s="83">
        <f t="shared" si="15"/>
        <v>2316.3700359791055</v>
      </c>
      <c r="G87" s="84">
        <f t="shared" si="14"/>
        <v>2321.0663317058452</v>
      </c>
      <c r="H87" s="83">
        <f t="shared" si="14"/>
        <v>2325.7657969652878</v>
      </c>
      <c r="I87" s="84">
        <f t="shared" si="14"/>
        <v>2330.4684296212126</v>
      </c>
      <c r="J87" s="83">
        <f t="shared" si="14"/>
        <v>2335.1742275416868</v>
      </c>
      <c r="K87" s="85">
        <f t="shared" si="14"/>
        <v>2339.8831885990867</v>
      </c>
    </row>
    <row r="88" spans="1:11" x14ac:dyDescent="0.35">
      <c r="A88" s="115">
        <v>750</v>
      </c>
      <c r="B88" s="78">
        <f t="shared" si="15"/>
        <v>2344.5953106700722</v>
      </c>
      <c r="C88" s="77">
        <f t="shared" si="15"/>
        <v>2349.310591635578</v>
      </c>
      <c r="D88" s="78">
        <f t="shared" si="15"/>
        <v>2354.0290293807907</v>
      </c>
      <c r="E88" s="77">
        <f t="shared" si="15"/>
        <v>2358.7506217951372</v>
      </c>
      <c r="F88" s="78">
        <f t="shared" si="15"/>
        <v>2363.4753667722707</v>
      </c>
      <c r="G88" s="77">
        <f t="shared" si="14"/>
        <v>2368.2032622100674</v>
      </c>
      <c r="H88" s="78">
        <f t="shared" si="14"/>
        <v>2372.9343060105966</v>
      </c>
      <c r="I88" s="77">
        <f t="shared" si="14"/>
        <v>2377.668496080104</v>
      </c>
      <c r="J88" s="78">
        <f t="shared" si="14"/>
        <v>2382.4058303290249</v>
      </c>
      <c r="K88" s="79">
        <f t="shared" si="14"/>
        <v>2387.146306671943</v>
      </c>
    </row>
    <row r="89" spans="1:11" x14ac:dyDescent="0.35">
      <c r="A89" s="114">
        <v>760</v>
      </c>
      <c r="B89" s="83">
        <f t="shared" si="15"/>
        <v>2391.8899230275829</v>
      </c>
      <c r="C89" s="84">
        <f t="shared" si="15"/>
        <v>2396.636677318802</v>
      </c>
      <c r="D89" s="83">
        <f t="shared" si="15"/>
        <v>2401.3865674725848</v>
      </c>
      <c r="E89" s="84">
        <f t="shared" si="15"/>
        <v>2406.139591420002</v>
      </c>
      <c r="F89" s="83">
        <f t="shared" si="15"/>
        <v>2410.8957470962232</v>
      </c>
      <c r="G89" s="84">
        <f t="shared" si="14"/>
        <v>2415.6550324404943</v>
      </c>
      <c r="H89" s="83">
        <f t="shared" si="14"/>
        <v>2420.4174453961209</v>
      </c>
      <c r="I89" s="84">
        <f t="shared" si="14"/>
        <v>2425.1829839104626</v>
      </c>
      <c r="J89" s="83">
        <f t="shared" si="14"/>
        <v>2429.9516459349097</v>
      </c>
      <c r="K89" s="85">
        <f t="shared" si="14"/>
        <v>2434.7234294248728</v>
      </c>
    </row>
    <row r="90" spans="1:11" x14ac:dyDescent="0.35">
      <c r="A90" s="114">
        <v>770</v>
      </c>
      <c r="B90" s="83">
        <f t="shared" si="15"/>
        <v>2439.4983323397792</v>
      </c>
      <c r="C90" s="84">
        <f t="shared" si="15"/>
        <v>2444.276352643059</v>
      </c>
      <c r="D90" s="83">
        <f t="shared" si="15"/>
        <v>2449.0574883021104</v>
      </c>
      <c r="E90" s="84">
        <f t="shared" si="15"/>
        <v>2453.8417372883159</v>
      </c>
      <c r="F90" s="83">
        <f t="shared" si="15"/>
        <v>2458.6290975769998</v>
      </c>
      <c r="G90" s="84">
        <f t="shared" si="14"/>
        <v>2463.4195671474449</v>
      </c>
      <c r="H90" s="83">
        <f t="shared" si="14"/>
        <v>2468.213143982869</v>
      </c>
      <c r="I90" s="84">
        <f t="shared" si="14"/>
        <v>2473.0098260703894</v>
      </c>
      <c r="J90" s="83">
        <f t="shared" si="14"/>
        <v>2477.8096114010559</v>
      </c>
      <c r="K90" s="85">
        <f t="shared" si="14"/>
        <v>2482.6124979697975</v>
      </c>
    </row>
    <row r="91" spans="1:11" x14ac:dyDescent="0.35">
      <c r="A91" s="114">
        <v>780</v>
      </c>
      <c r="B91" s="83">
        <f t="shared" si="15"/>
        <v>2487.4184837754228</v>
      </c>
      <c r="C91" s="84">
        <f t="shared" si="15"/>
        <v>2492.2275668206139</v>
      </c>
      <c r="D91" s="83">
        <f t="shared" si="15"/>
        <v>2497.0397451119125</v>
      </c>
      <c r="E91" s="84">
        <f t="shared" si="15"/>
        <v>2501.8550166596979</v>
      </c>
      <c r="F91" s="83">
        <f t="shared" si="15"/>
        <v>2506.673379478189</v>
      </c>
      <c r="G91" s="84">
        <f t="shared" si="14"/>
        <v>2511.494831585419</v>
      </c>
      <c r="H91" s="83">
        <f t="shared" si="14"/>
        <v>2516.3193710032247</v>
      </c>
      <c r="I91" s="84">
        <f t="shared" si="14"/>
        <v>2521.1469957572467</v>
      </c>
      <c r="J91" s="83">
        <f t="shared" si="14"/>
        <v>2525.9777038769053</v>
      </c>
      <c r="K91" s="85">
        <f t="shared" si="14"/>
        <v>2530.8114933953825</v>
      </c>
    </row>
    <row r="92" spans="1:11" x14ac:dyDescent="0.35">
      <c r="A92" s="114">
        <v>790</v>
      </c>
      <c r="B92" s="83">
        <f t="shared" si="15"/>
        <v>2535.6483623496401</v>
      </c>
      <c r="C92" s="84">
        <f t="shared" si="15"/>
        <v>2540.4883087803737</v>
      </c>
      <c r="D92" s="83">
        <f t="shared" si="15"/>
        <v>2545.3313307320013</v>
      </c>
      <c r="E92" s="84">
        <f t="shared" si="15"/>
        <v>2550.1774262526883</v>
      </c>
      <c r="F92" s="83">
        <f t="shared" si="15"/>
        <v>2555.0265933943015</v>
      </c>
      <c r="G92" s="84">
        <f t="shared" si="14"/>
        <v>2559.878830212404</v>
      </c>
      <c r="H92" s="83">
        <f t="shared" si="14"/>
        <v>2564.73413476625</v>
      </c>
      <c r="I92" s="84">
        <f t="shared" si="14"/>
        <v>2569.5925051187683</v>
      </c>
      <c r="J92" s="83">
        <f t="shared" si="14"/>
        <v>2574.4539393365594</v>
      </c>
      <c r="K92" s="85">
        <f t="shared" si="14"/>
        <v>2579.3184354898635</v>
      </c>
    </row>
    <row r="93" spans="1:11" x14ac:dyDescent="0.35">
      <c r="A93" s="114">
        <v>800</v>
      </c>
      <c r="B93" s="83">
        <f t="shared" si="15"/>
        <v>2584.1859916525755</v>
      </c>
      <c r="C93" s="84">
        <f t="shared" si="15"/>
        <v>2589.0566059022208</v>
      </c>
      <c r="D93" s="83">
        <f t="shared" si="15"/>
        <v>2593.9302763199316</v>
      </c>
      <c r="E93" s="84">
        <f t="shared" si="15"/>
        <v>2598.8070009904509</v>
      </c>
      <c r="F93" s="83">
        <f t="shared" si="15"/>
        <v>2603.6867780021316</v>
      </c>
      <c r="G93" s="84">
        <f t="shared" ref="G93:K102" si="16">$B$7*(1-($B$6*$K$8/($A93+G$12)))^1.5*(2/3)^1.5*$B$9*SQRT(9806.6)*$K$6*($A93+G$12)^1.5*0.0000036</f>
        <v>2608.5696054468945</v>
      </c>
      <c r="H93" s="83">
        <f t="shared" si="16"/>
        <v>2613.4554814202434</v>
      </c>
      <c r="I93" s="84">
        <f t="shared" si="16"/>
        <v>2618.3444040212521</v>
      </c>
      <c r="J93" s="83">
        <f t="shared" si="16"/>
        <v>2623.2363713525201</v>
      </c>
      <c r="K93" s="85">
        <f t="shared" si="16"/>
        <v>2628.1313815202143</v>
      </c>
    </row>
    <row r="94" spans="1:11" x14ac:dyDescent="0.35">
      <c r="A94" s="115">
        <v>810</v>
      </c>
      <c r="B94" s="121">
        <f t="shared" ref="B94:F103" si="17">$B$7*(1-($B$6*$K$8/($A94+B$12)))^1.5*(2/3)^1.5*$B$9*SQRT(9806.6)*$K$6*($A94+B$12)^1.5*0.0000036</f>
        <v>2633.0294326340195</v>
      </c>
      <c r="C94" s="77">
        <f t="shared" si="17"/>
        <v>2637.9305228071426</v>
      </c>
      <c r="D94" s="78">
        <f t="shared" si="17"/>
        <v>2642.8346501562924</v>
      </c>
      <c r="E94" s="77">
        <f t="shared" si="17"/>
        <v>2647.741812801677</v>
      </c>
      <c r="F94" s="78">
        <f t="shared" si="17"/>
        <v>2652.6520088670022</v>
      </c>
      <c r="G94" s="77">
        <f t="shared" si="16"/>
        <v>2657.5652364794273</v>
      </c>
      <c r="H94" s="78">
        <f t="shared" si="16"/>
        <v>2662.481493769591</v>
      </c>
      <c r="I94" s="77">
        <f t="shared" si="16"/>
        <v>2667.4007788715871</v>
      </c>
      <c r="J94" s="78">
        <f t="shared" si="16"/>
        <v>2672.323089922942</v>
      </c>
      <c r="K94" s="79">
        <f t="shared" si="16"/>
        <v>2677.248425064628</v>
      </c>
    </row>
    <row r="95" spans="1:11" x14ac:dyDescent="0.35">
      <c r="A95" s="114">
        <v>820</v>
      </c>
      <c r="B95" s="122">
        <f t="shared" si="17"/>
        <v>2682.1767824410217</v>
      </c>
      <c r="C95" s="84">
        <f t="shared" si="17"/>
        <v>2687.1081601999344</v>
      </c>
      <c r="D95" s="83">
        <f t="shared" si="17"/>
        <v>2692.0425564925622</v>
      </c>
      <c r="E95" s="84">
        <f t="shared" si="17"/>
        <v>2696.9799694734911</v>
      </c>
      <c r="F95" s="83">
        <f t="shared" si="17"/>
        <v>2701.9203973006984</v>
      </c>
      <c r="G95" s="84">
        <f t="shared" si="16"/>
        <v>2706.8638381355277</v>
      </c>
      <c r="H95" s="83">
        <f t="shared" si="16"/>
        <v>2711.8102901426719</v>
      </c>
      <c r="I95" s="84">
        <f t="shared" si="16"/>
        <v>2716.7597514901922</v>
      </c>
      <c r="J95" s="83">
        <f t="shared" si="16"/>
        <v>2721.712220349476</v>
      </c>
      <c r="K95" s="85">
        <f t="shared" si="16"/>
        <v>2726.6676948952427</v>
      </c>
    </row>
    <row r="96" spans="1:11" x14ac:dyDescent="0.35">
      <c r="A96" s="114">
        <v>830</v>
      </c>
      <c r="B96" s="123">
        <f t="shared" si="17"/>
        <v>2731.6261733055289</v>
      </c>
      <c r="C96" s="75">
        <f t="shared" si="17"/>
        <v>2736.5876537616914</v>
      </c>
      <c r="D96" s="74">
        <f t="shared" si="17"/>
        <v>2741.5521344483755</v>
      </c>
      <c r="E96" s="75">
        <f t="shared" si="17"/>
        <v>2746.5196135535184</v>
      </c>
      <c r="F96" s="74">
        <f t="shared" si="17"/>
        <v>2751.4900892683304</v>
      </c>
      <c r="G96" s="75">
        <f t="shared" si="16"/>
        <v>2756.4635597873043</v>
      </c>
      <c r="H96" s="74">
        <f t="shared" si="16"/>
        <v>2761.4400233081919</v>
      </c>
      <c r="I96" s="75">
        <f t="shared" si="16"/>
        <v>2766.4194780319799</v>
      </c>
      <c r="J96" s="74">
        <f t="shared" si="16"/>
        <v>2771.4019221629042</v>
      </c>
      <c r="K96" s="76">
        <f t="shared" si="16"/>
        <v>2776.3873539084325</v>
      </c>
    </row>
    <row r="97" spans="1:11" x14ac:dyDescent="0.35">
      <c r="A97" s="114">
        <v>840</v>
      </c>
      <c r="B97" s="123">
        <f t="shared" si="17"/>
        <v>2781.3757714792578</v>
      </c>
      <c r="C97" s="75">
        <f t="shared" si="17"/>
        <v>2786.367173089272</v>
      </c>
      <c r="D97" s="74">
        <f t="shared" si="17"/>
        <v>2791.3615569555755</v>
      </c>
      <c r="E97" s="75">
        <f t="shared" si="17"/>
        <v>2796.3589212984616</v>
      </c>
      <c r="F97" s="74">
        <f t="shared" si="17"/>
        <v>2801.3592643414008</v>
      </c>
      <c r="G97" s="75">
        <f t="shared" si="16"/>
        <v>2806.3625843110408</v>
      </c>
      <c r="H97" s="74">
        <f t="shared" si="16"/>
        <v>2811.3688794371924</v>
      </c>
      <c r="I97" s="75">
        <f t="shared" si="16"/>
        <v>2816.3781479528307</v>
      </c>
      <c r="J97" s="74">
        <f t="shared" si="16"/>
        <v>2821.3903880940443</v>
      </c>
      <c r="K97" s="76">
        <f t="shared" si="16"/>
        <v>2826.4055981000924</v>
      </c>
    </row>
    <row r="98" spans="1:11" x14ac:dyDescent="0.35">
      <c r="A98" s="115">
        <v>850</v>
      </c>
      <c r="B98" s="96">
        <f t="shared" si="17"/>
        <v>2831.4237762133398</v>
      </c>
      <c r="C98" s="69">
        <f t="shared" si="17"/>
        <v>2836.4449206792729</v>
      </c>
      <c r="D98" s="68">
        <f t="shared" si="17"/>
        <v>2841.4690297464913</v>
      </c>
      <c r="E98" s="69">
        <f t="shared" si="17"/>
        <v>2846.4961016666921</v>
      </c>
      <c r="F98" s="68">
        <f t="shared" si="17"/>
        <v>2851.5261346946559</v>
      </c>
      <c r="G98" s="69">
        <f t="shared" si="16"/>
        <v>2856.5591270882373</v>
      </c>
      <c r="H98" s="68">
        <f t="shared" si="16"/>
        <v>2861.5950771083858</v>
      </c>
      <c r="I98" s="69">
        <f t="shared" si="16"/>
        <v>2866.6339830190914</v>
      </c>
      <c r="J98" s="68">
        <f t="shared" si="16"/>
        <v>2871.6758430873992</v>
      </c>
      <c r="K98" s="70">
        <f t="shared" si="16"/>
        <v>2876.7206555834118</v>
      </c>
    </row>
    <row r="99" spans="1:11" x14ac:dyDescent="0.35">
      <c r="A99" s="114">
        <v>860</v>
      </c>
      <c r="B99" s="123">
        <f t="shared" si="17"/>
        <v>2881.7684187802624</v>
      </c>
      <c r="C99" s="84">
        <f t="shared" si="17"/>
        <v>2886.819130954098</v>
      </c>
      <c r="D99" s="83">
        <f t="shared" si="17"/>
        <v>2891.8727903841013</v>
      </c>
      <c r="E99" s="84">
        <f t="shared" si="17"/>
        <v>2896.929395352458</v>
      </c>
      <c r="F99" s="83">
        <f t="shared" si="17"/>
        <v>2901.9889441443411</v>
      </c>
      <c r="G99" s="84">
        <f t="shared" si="16"/>
        <v>2907.0514350479316</v>
      </c>
      <c r="H99" s="83">
        <f t="shared" si="16"/>
        <v>2912.116866354394</v>
      </c>
      <c r="I99" s="88">
        <f t="shared" si="16"/>
        <v>2917.185236357851</v>
      </c>
      <c r="J99" s="87">
        <f t="shared" si="16"/>
        <v>2922.2565433554082</v>
      </c>
      <c r="K99" s="89">
        <f t="shared" si="16"/>
        <v>2927.3307856471156</v>
      </c>
    </row>
    <row r="100" spans="1:11" x14ac:dyDescent="0.35">
      <c r="A100" s="114">
        <v>870</v>
      </c>
      <c r="B100" s="132">
        <f t="shared" si="17"/>
        <v>2932.4079615359769</v>
      </c>
      <c r="C100" s="88">
        <f t="shared" si="17"/>
        <v>2937.4880693279315</v>
      </c>
      <c r="D100" s="87">
        <f t="shared" si="17"/>
        <v>2942.5711073318639</v>
      </c>
      <c r="E100" s="88">
        <f t="shared" si="17"/>
        <v>2947.6570738595633</v>
      </c>
      <c r="F100" s="87">
        <f t="shared" si="17"/>
        <v>2952.7459672257442</v>
      </c>
      <c r="G100" s="88">
        <f t="shared" si="16"/>
        <v>2957.8377857480241</v>
      </c>
      <c r="H100" s="87">
        <f t="shared" si="16"/>
        <v>2962.9325277469243</v>
      </c>
      <c r="I100" s="88">
        <f t="shared" si="16"/>
        <v>2968.0301915458385</v>
      </c>
      <c r="J100" s="87">
        <f t="shared" si="16"/>
        <v>2973.1307754710642</v>
      </c>
      <c r="K100" s="89">
        <f t="shared" si="16"/>
        <v>2978.2342778517568</v>
      </c>
    </row>
    <row r="101" spans="1:11" x14ac:dyDescent="0.35">
      <c r="A101" s="114">
        <v>880</v>
      </c>
      <c r="B101" s="132">
        <f t="shared" si="17"/>
        <v>2983.3406970199462</v>
      </c>
      <c r="C101" s="88">
        <f t="shared" si="17"/>
        <v>2988.4500313105082</v>
      </c>
      <c r="D101" s="87">
        <f t="shared" si="17"/>
        <v>2993.5622790611642</v>
      </c>
      <c r="E101" s="88">
        <f t="shared" si="17"/>
        <v>2998.6774386124962</v>
      </c>
      <c r="F101" s="87">
        <f t="shared" si="17"/>
        <v>3003.7955083079105</v>
      </c>
      <c r="G101" s="88">
        <f t="shared" si="16"/>
        <v>3008.9164864936211</v>
      </c>
      <c r="H101" s="87">
        <f t="shared" si="16"/>
        <v>3014.0403715186758</v>
      </c>
      <c r="I101" s="88">
        <f t="shared" si="16"/>
        <v>3019.167161734928</v>
      </c>
      <c r="J101" s="87">
        <f t="shared" si="16"/>
        <v>3024.2968554970266</v>
      </c>
      <c r="K101" s="89">
        <f t="shared" si="16"/>
        <v>3029.4294511624162</v>
      </c>
    </row>
    <row r="102" spans="1:11" x14ac:dyDescent="0.35">
      <c r="A102" s="114">
        <v>890</v>
      </c>
      <c r="B102" s="132">
        <f t="shared" si="17"/>
        <v>3034.5649470913236</v>
      </c>
      <c r="C102" s="88">
        <f t="shared" si="17"/>
        <v>3039.7033416467493</v>
      </c>
      <c r="D102" s="87">
        <f t="shared" si="17"/>
        <v>3044.8446331944797</v>
      </c>
      <c r="E102" s="88">
        <f t="shared" si="17"/>
        <v>3049.9888201030312</v>
      </c>
      <c r="F102" s="87">
        <f t="shared" si="17"/>
        <v>3055.1359007437059</v>
      </c>
      <c r="G102" s="88">
        <f t="shared" si="16"/>
        <v>3060.2858734905326</v>
      </c>
      <c r="H102" s="87">
        <f t="shared" si="16"/>
        <v>3065.4387367202767</v>
      </c>
      <c r="I102" s="88">
        <f t="shared" si="16"/>
        <v>3070.5944888124486</v>
      </c>
      <c r="J102" s="87">
        <f t="shared" si="16"/>
        <v>3075.7531281492688</v>
      </c>
      <c r="K102" s="89">
        <f t="shared" si="16"/>
        <v>3080.9146531156694</v>
      </c>
    </row>
    <row r="103" spans="1:11" x14ac:dyDescent="0.35">
      <c r="A103" s="115">
        <v>900</v>
      </c>
      <c r="B103" s="141">
        <f t="shared" si="17"/>
        <v>3086.0790620993039</v>
      </c>
      <c r="C103" s="91">
        <f t="shared" si="17"/>
        <v>3091.2463534905155</v>
      </c>
      <c r="D103" s="90">
        <f t="shared" si="17"/>
        <v>3096.4165256823367</v>
      </c>
      <c r="E103" s="91">
        <f t="shared" si="17"/>
        <v>3101.5895770704956</v>
      </c>
      <c r="F103" s="90">
        <f t="shared" si="17"/>
        <v>3106.765506053388</v>
      </c>
      <c r="G103" s="91">
        <f t="shared" ref="G103:K112" si="18">$B$7*(1-($B$6*$K$8/($A103+G$12)))^1.5*(2/3)^1.5*$B$9*SQRT(9806.6)*$K$6*($A103+G$12)^1.5*0.0000036</f>
        <v>3111.9443110320822</v>
      </c>
      <c r="H103" s="90">
        <f t="shared" si="18"/>
        <v>3117.1259904103185</v>
      </c>
      <c r="I103" s="91">
        <f t="shared" si="18"/>
        <v>3122.3105425944696</v>
      </c>
      <c r="J103" s="90">
        <f t="shared" si="18"/>
        <v>3127.4979659935839</v>
      </c>
      <c r="K103" s="92">
        <f t="shared" si="18"/>
        <v>3132.6882590193231</v>
      </c>
    </row>
    <row r="104" spans="1:11" x14ac:dyDescent="0.35">
      <c r="A104" s="114">
        <v>910</v>
      </c>
      <c r="B104" s="132">
        <f t="shared" ref="B104:F112" si="19">$B$7*(1-($B$6*$K$8/($A104+B$12)))^1.5*(2/3)^1.5*$B$9*SQRT(9806.6)*$K$6*($A104+B$12)^1.5*0.0000036</f>
        <v>3137.8814200860061</v>
      </c>
      <c r="C104" s="88">
        <f t="shared" si="19"/>
        <v>3143.0774476105566</v>
      </c>
      <c r="D104" s="87">
        <f t="shared" si="19"/>
        <v>3148.27634001253</v>
      </c>
      <c r="E104" s="88">
        <f t="shared" si="19"/>
        <v>3153.4780957140888</v>
      </c>
      <c r="F104" s="87">
        <f t="shared" si="19"/>
        <v>3158.6827131400073</v>
      </c>
      <c r="G104" s="88">
        <f t="shared" si="18"/>
        <v>3163.8901907176382</v>
      </c>
      <c r="H104" s="87">
        <f t="shared" si="18"/>
        <v>3169.1005268769391</v>
      </c>
      <c r="I104" s="88">
        <f t="shared" si="18"/>
        <v>3174.3137200504552</v>
      </c>
      <c r="J104" s="87">
        <f t="shared" si="18"/>
        <v>3179.5297686732888</v>
      </c>
      <c r="K104" s="89">
        <f t="shared" si="18"/>
        <v>3184.7486711831243</v>
      </c>
    </row>
    <row r="105" spans="1:11" x14ac:dyDescent="0.35">
      <c r="A105" s="114">
        <v>920</v>
      </c>
      <c r="B105" s="132">
        <f t="shared" si="19"/>
        <v>3189.9704260202047</v>
      </c>
      <c r="C105" s="88">
        <f t="shared" si="19"/>
        <v>3195.1950316273242</v>
      </c>
      <c r="D105" s="87">
        <f t="shared" si="19"/>
        <v>3200.4224864498351</v>
      </c>
      <c r="E105" s="88">
        <f t="shared" si="19"/>
        <v>3205.6527889356125</v>
      </c>
      <c r="F105" s="87">
        <f t="shared" si="19"/>
        <v>3210.8859375350862</v>
      </c>
      <c r="G105" s="88">
        <f t="shared" si="18"/>
        <v>3216.1219307011916</v>
      </c>
      <c r="H105" s="87">
        <f t="shared" si="18"/>
        <v>3221.3607668894047</v>
      </c>
      <c r="I105" s="88">
        <f t="shared" si="18"/>
        <v>3226.6024445577041</v>
      </c>
      <c r="J105" s="87">
        <f t="shared" si="18"/>
        <v>3231.8469621665722</v>
      </c>
      <c r="K105" s="89">
        <f t="shared" si="18"/>
        <v>3237.0943181789885</v>
      </c>
    </row>
    <row r="106" spans="1:11" x14ac:dyDescent="0.35">
      <c r="A106" s="114">
        <v>930</v>
      </c>
      <c r="B106" s="132">
        <f t="shared" si="19"/>
        <v>3242.3445110604489</v>
      </c>
      <c r="C106" s="88">
        <f t="shared" si="19"/>
        <v>3247.5975392789042</v>
      </c>
      <c r="D106" s="87">
        <f t="shared" si="19"/>
        <v>3252.8534013047924</v>
      </c>
      <c r="E106" s="88">
        <f t="shared" si="19"/>
        <v>3258.1120956110494</v>
      </c>
      <c r="F106" s="87">
        <f t="shared" si="19"/>
        <v>3263.3736206730459</v>
      </c>
      <c r="G106" s="88">
        <f t="shared" si="18"/>
        <v>3268.6379749686253</v>
      </c>
      <c r="H106" s="87">
        <f t="shared" si="18"/>
        <v>3273.9051569780781</v>
      </c>
      <c r="I106" s="88">
        <f t="shared" si="18"/>
        <v>3279.1751651841596</v>
      </c>
      <c r="J106" s="87">
        <f t="shared" si="18"/>
        <v>3284.4479980720403</v>
      </c>
      <c r="K106" s="89">
        <f t="shared" si="18"/>
        <v>3289.7236541293328</v>
      </c>
    </row>
    <row r="107" spans="1:11" x14ac:dyDescent="0.35">
      <c r="A107" s="114">
        <v>940</v>
      </c>
      <c r="B107" s="132">
        <f t="shared" si="19"/>
        <v>3295.0021318460872</v>
      </c>
      <c r="C107" s="88">
        <f t="shared" si="19"/>
        <v>3300.2834297147565</v>
      </c>
      <c r="D107" s="87">
        <f t="shared" si="19"/>
        <v>3305.5675462302192</v>
      </c>
      <c r="E107" s="88">
        <f t="shared" si="19"/>
        <v>3310.8544798897533</v>
      </c>
      <c r="F107" s="87">
        <f t="shared" si="19"/>
        <v>3316.1442291930484</v>
      </c>
      <c r="G107" s="88">
        <f t="shared" si="18"/>
        <v>3321.436792642181</v>
      </c>
      <c r="H107" s="87">
        <f t="shared" si="18"/>
        <v>3326.7321687416102</v>
      </c>
      <c r="I107" s="88">
        <f t="shared" si="18"/>
        <v>3332.030355998194</v>
      </c>
      <c r="J107" s="87">
        <f t="shared" si="18"/>
        <v>3337.3313529211428</v>
      </c>
      <c r="K107" s="89">
        <f t="shared" si="18"/>
        <v>3342.6351580220598</v>
      </c>
    </row>
    <row r="108" spans="1:11" x14ac:dyDescent="0.35">
      <c r="A108" s="115">
        <v>950</v>
      </c>
      <c r="B108" s="141">
        <f t="shared" si="19"/>
        <v>3347.9417698148923</v>
      </c>
      <c r="C108" s="91">
        <f t="shared" si="19"/>
        <v>3353.251186815959</v>
      </c>
      <c r="D108" s="90">
        <f t="shared" si="19"/>
        <v>3358.5634075439184</v>
      </c>
      <c r="E108" s="91">
        <f t="shared" si="19"/>
        <v>3363.8784305197796</v>
      </c>
      <c r="F108" s="90">
        <f t="shared" si="19"/>
        <v>3369.1962542668857</v>
      </c>
      <c r="G108" s="91">
        <f t="shared" si="18"/>
        <v>3374.5168773109071</v>
      </c>
      <c r="H108" s="90">
        <f t="shared" si="18"/>
        <v>3379.8402981798554</v>
      </c>
      <c r="I108" s="91">
        <f t="shared" si="18"/>
        <v>3385.1665154040497</v>
      </c>
      <c r="J108" s="90">
        <f t="shared" si="18"/>
        <v>3390.4955275161265</v>
      </c>
      <c r="K108" s="92">
        <f t="shared" si="18"/>
        <v>3395.8273330510242</v>
      </c>
    </row>
    <row r="109" spans="1:11" x14ac:dyDescent="0.35">
      <c r="A109" s="114">
        <v>960</v>
      </c>
      <c r="B109" s="132">
        <f t="shared" si="19"/>
        <v>3401.1619305459908</v>
      </c>
      <c r="C109" s="88">
        <f t="shared" si="19"/>
        <v>3406.4993185405719</v>
      </c>
      <c r="D109" s="87">
        <f t="shared" si="19"/>
        <v>3411.8394955765875</v>
      </c>
      <c r="E109" s="88">
        <f t="shared" si="19"/>
        <v>3417.1824601981566</v>
      </c>
      <c r="F109" s="87">
        <f t="shared" si="19"/>
        <v>3422.5282109516688</v>
      </c>
      <c r="G109" s="88">
        <f t="shared" si="18"/>
        <v>3427.8767463857821</v>
      </c>
      <c r="H109" s="87">
        <f t="shared" si="18"/>
        <v>3433.2280650514263</v>
      </c>
      <c r="I109" s="88">
        <f t="shared" si="18"/>
        <v>3438.5821655018049</v>
      </c>
      <c r="J109" s="87">
        <f t="shared" si="18"/>
        <v>3443.9390462923357</v>
      </c>
      <c r="K109" s="89">
        <f t="shared" si="18"/>
        <v>3449.2987059807215</v>
      </c>
    </row>
    <row r="110" spans="1:11" x14ac:dyDescent="0.35">
      <c r="A110" s="114">
        <v>970</v>
      </c>
      <c r="B110" s="132">
        <f t="shared" si="19"/>
        <v>3454.6611431268943</v>
      </c>
      <c r="C110" s="88">
        <f t="shared" si="19"/>
        <v>3460.026356293019</v>
      </c>
      <c r="D110" s="87">
        <f t="shared" si="19"/>
        <v>3465.3943440435014</v>
      </c>
      <c r="E110" s="88">
        <f t="shared" si="19"/>
        <v>3470.7651049449555</v>
      </c>
      <c r="F110" s="87">
        <f t="shared" si="19"/>
        <v>3476.138637566231</v>
      </c>
      <c r="G110" s="88">
        <f t="shared" si="18"/>
        <v>3481.5149404783911</v>
      </c>
      <c r="H110" s="87">
        <f t="shared" si="18"/>
        <v>3486.8940122546851</v>
      </c>
      <c r="I110" s="88">
        <f t="shared" si="18"/>
        <v>3492.2758514705956</v>
      </c>
      <c r="J110" s="87">
        <f t="shared" si="18"/>
        <v>3497.6604567037789</v>
      </c>
      <c r="K110" s="89">
        <f t="shared" si="18"/>
        <v>3503.0478265340848</v>
      </c>
    </row>
    <row r="111" spans="1:11" x14ac:dyDescent="0.35">
      <c r="A111" s="114">
        <v>980</v>
      </c>
      <c r="B111" s="132">
        <f t="shared" si="19"/>
        <v>3508.4379595435585</v>
      </c>
      <c r="C111" s="88">
        <f t="shared" si="19"/>
        <v>3513.8308543164212</v>
      </c>
      <c r="D111" s="87">
        <f t="shared" si="19"/>
        <v>3519.2265094390586</v>
      </c>
      <c r="E111" s="88">
        <f t="shared" si="19"/>
        <v>3524.6249235000309</v>
      </c>
      <c r="F111" s="87">
        <f t="shared" si="19"/>
        <v>3530.0260950900738</v>
      </c>
      <c r="G111" s="88">
        <f t="shared" si="18"/>
        <v>3535.4300228020597</v>
      </c>
      <c r="H111" s="87">
        <f t="shared" si="18"/>
        <v>3540.8367052310282</v>
      </c>
      <c r="I111" s="88">
        <f t="shared" si="18"/>
        <v>3546.2461409741504</v>
      </c>
      <c r="J111" s="87">
        <f t="shared" si="18"/>
        <v>3551.6583286307527</v>
      </c>
      <c r="K111" s="89">
        <f t="shared" si="18"/>
        <v>3557.0732668022943</v>
      </c>
    </row>
    <row r="112" spans="1:11" x14ac:dyDescent="0.35">
      <c r="A112" s="114">
        <v>990</v>
      </c>
      <c r="B112" s="132">
        <f t="shared" si="19"/>
        <v>3562.4909540923472</v>
      </c>
      <c r="C112" s="88">
        <f t="shared" si="19"/>
        <v>3567.9113891066422</v>
      </c>
      <c r="D112" s="87">
        <f t="shared" si="19"/>
        <v>3573.3345704530016</v>
      </c>
      <c r="E112" s="88">
        <f t="shared" si="19"/>
        <v>3578.7604967413649</v>
      </c>
      <c r="F112" s="87">
        <f t="shared" si="19"/>
        <v>3584.1891665837938</v>
      </c>
      <c r="G112" s="88">
        <f t="shared" si="18"/>
        <v>3589.6205785944317</v>
      </c>
      <c r="H112" s="87">
        <f t="shared" si="18"/>
        <v>3595.0547313895477</v>
      </c>
      <c r="I112" s="88">
        <f t="shared" si="18"/>
        <v>3600.4916235874834</v>
      </c>
      <c r="J112" s="87">
        <f t="shared" si="18"/>
        <v>3605.9312538086647</v>
      </c>
      <c r="K112" s="89">
        <f t="shared" si="18"/>
        <v>3611.3736206756189</v>
      </c>
    </row>
    <row r="113" spans="1:11" x14ac:dyDescent="0.35">
      <c r="A113" s="116">
        <v>1000</v>
      </c>
      <c r="B113" s="133">
        <f>$B$7*(1-($B$6*$K$8/($A113+B$12)))^1.5*(2/3)^1.5*$B$9*SQRT(9806.6)*$K$6*($A113+B$12)^1.5*0.0000036</f>
        <v>3616.8187228129327</v>
      </c>
      <c r="C113" s="134"/>
      <c r="D113" s="135"/>
      <c r="E113" s="134"/>
      <c r="F113" s="135"/>
      <c r="G113" s="134"/>
      <c r="H113" s="135"/>
      <c r="I113" s="134"/>
      <c r="J113" s="135"/>
      <c r="K113" s="136"/>
    </row>
  </sheetData>
  <sheetProtection algorithmName="SHA-512" hashValue="ixricH2azRuZX7AgZ+WcbHO/Wqe4lSlX5Do73Pj4iLBzZ+3LaAyZGJ4gz9vaFP/vPBWD5Mw/8BKL6px9eN/qqA==" saltValue="Sg4v4w0LWikGh9/ybQDxRA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1" manualBreakCount="1">
    <brk id="5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6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5" width="9" style="5"/>
    <col min="6" max="6" width="11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8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0"/>
      <c r="D6" s="10"/>
      <c r="E6" s="106"/>
      <c r="F6" s="12" t="s">
        <v>26</v>
      </c>
      <c r="G6" s="107">
        <f>B18</f>
        <v>39.740761331188246</v>
      </c>
      <c r="H6" s="14" t="s">
        <v>28</v>
      </c>
      <c r="I6" s="15">
        <v>0.05</v>
      </c>
      <c r="J6" s="16" t="s">
        <v>2</v>
      </c>
      <c r="K6" s="2">
        <v>600</v>
      </c>
    </row>
    <row r="7" spans="1:11" ht="16" x14ac:dyDescent="0.4">
      <c r="A7" s="17" t="s">
        <v>23</v>
      </c>
      <c r="B7" s="18">
        <f>(1-0.006*$K$8/$K$6)</f>
        <v>0.98499999999999999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900</v>
      </c>
    </row>
    <row r="8" spans="1:11" x14ac:dyDescent="0.35">
      <c r="A8" s="17" t="s">
        <v>21</v>
      </c>
      <c r="B8" s="18">
        <f>K6/K7</f>
        <v>0.66666666666666663</v>
      </c>
      <c r="C8" s="20"/>
      <c r="D8" s="20"/>
      <c r="E8" s="21"/>
      <c r="F8" s="29" t="s">
        <v>27</v>
      </c>
      <c r="G8" s="30">
        <v>3960</v>
      </c>
      <c r="H8" s="31" t="s">
        <v>29</v>
      </c>
      <c r="I8" s="32">
        <f>(2/3*K8)/1000</f>
        <v>1</v>
      </c>
      <c r="J8" s="26" t="s">
        <v>0</v>
      </c>
      <c r="K8" s="2">
        <v>1500</v>
      </c>
    </row>
    <row r="9" spans="1:11" x14ac:dyDescent="0.35">
      <c r="A9" s="33" t="s">
        <v>16</v>
      </c>
      <c r="B9" s="34">
        <f>(1.1203+((1.1465-1.1203)/(0.7-0.65))*($B$8-0.65))</f>
        <v>1.1290333333333333</v>
      </c>
      <c r="C9" s="35"/>
      <c r="D9" s="36" t="s">
        <v>11</v>
      </c>
      <c r="E9" s="37">
        <f>(0.01*I8)*1000</f>
        <v>10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108"/>
      <c r="C10" s="4"/>
      <c r="D10" s="4"/>
      <c r="F10" s="45"/>
      <c r="G10" s="46"/>
      <c r="H10" s="47"/>
      <c r="I10" s="48"/>
      <c r="J10" s="49"/>
      <c r="K10" s="43"/>
    </row>
    <row r="11" spans="1:11" x14ac:dyDescent="0.35">
      <c r="A11" s="50"/>
      <c r="B11" s="52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109" t="s">
        <v>24</v>
      </c>
      <c r="B12" s="110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113">
        <v>0</v>
      </c>
      <c r="B13" s="64">
        <v>0</v>
      </c>
      <c r="C13" s="65">
        <v>0</v>
      </c>
      <c r="D13" s="64">
        <v>0</v>
      </c>
      <c r="E13" s="65">
        <v>0</v>
      </c>
      <c r="F13" s="64">
        <v>0</v>
      </c>
      <c r="G13" s="65">
        <f t="shared" ref="G13:K22" si="0">$B$7*(1-($B$6*$K$8/($A13+G$12)))^1.5*(2/3)^1.5*$B$9*SQRT(9806.6)*$K$6*($A13+G$12)^1.5*0.0000036</f>
        <v>4.5779821432164164E-2</v>
      </c>
      <c r="H13" s="64">
        <f t="shared" si="0"/>
        <v>0.23787893004581703</v>
      </c>
      <c r="I13" s="65">
        <f t="shared" si="0"/>
        <v>0.51183396360060429</v>
      </c>
      <c r="J13" s="64">
        <f t="shared" si="0"/>
        <v>0.84785415802115849</v>
      </c>
      <c r="K13" s="66">
        <f t="shared" si="0"/>
        <v>1.2360551786684333</v>
      </c>
    </row>
    <row r="14" spans="1:11" x14ac:dyDescent="0.35">
      <c r="A14" s="114">
        <v>10</v>
      </c>
      <c r="B14" s="64">
        <f t="shared" ref="B14:F23" si="1">$B$7*(1-($B$6*$K$8/($A14+B$12)))^1.5*(2/3)^1.5*$B$9*SQRT(9806.6)*$K$6*($A14+B$12)^1.5*0.0000036</f>
        <v>1.6701793972595518</v>
      </c>
      <c r="C14" s="65">
        <f t="shared" si="1"/>
        <v>2.1457994162182925</v>
      </c>
      <c r="D14" s="64">
        <f t="shared" si="1"/>
        <v>2.6595672899868203</v>
      </c>
      <c r="E14" s="65">
        <f t="shared" si="1"/>
        <v>3.2088356678743781</v>
      </c>
      <c r="F14" s="64">
        <f t="shared" si="1"/>
        <v>3.7914426902466816</v>
      </c>
      <c r="G14" s="65">
        <f t="shared" si="0"/>
        <v>4.4055794373035333</v>
      </c>
      <c r="H14" s="64">
        <f t="shared" si="0"/>
        <v>5.0497031473880041</v>
      </c>
      <c r="I14" s="65">
        <f t="shared" si="0"/>
        <v>5.7224776790205274</v>
      </c>
      <c r="J14" s="64">
        <f t="shared" si="0"/>
        <v>6.4227311112370531</v>
      </c>
      <c r="K14" s="66">
        <f t="shared" si="0"/>
        <v>7.1494246143483799</v>
      </c>
    </row>
    <row r="15" spans="1:11" x14ac:dyDescent="0.35">
      <c r="A15" s="114">
        <v>20</v>
      </c>
      <c r="B15" s="64">
        <f t="shared" si="1"/>
        <v>7.9016290075085003</v>
      </c>
      <c r="C15" s="65">
        <f t="shared" si="1"/>
        <v>8.6785067214249221</v>
      </c>
      <c r="D15" s="64">
        <f t="shared" si="1"/>
        <v>9.479297661705802</v>
      </c>
      <c r="E15" s="65">
        <f t="shared" si="1"/>
        <v>10.303307950698532</v>
      </c>
      <c r="F15" s="64">
        <f t="shared" si="1"/>
        <v>11.149900835225161</v>
      </c>
      <c r="G15" s="65">
        <f t="shared" si="0"/>
        <v>12.018489252103166</v>
      </c>
      <c r="H15" s="64">
        <f t="shared" si="0"/>
        <v>12.908529681882417</v>
      </c>
      <c r="I15" s="65">
        <f t="shared" si="0"/>
        <v>13.819517017216326</v>
      </c>
      <c r="J15" s="64">
        <f t="shared" si="0"/>
        <v>14.750980240126868</v>
      </c>
      <c r="K15" s="66">
        <f t="shared" si="0"/>
        <v>15.702478751232318</v>
      </c>
    </row>
    <row r="16" spans="1:11" x14ac:dyDescent="0.35">
      <c r="A16" s="114">
        <v>30</v>
      </c>
      <c r="B16" s="64">
        <f t="shared" si="1"/>
        <v>16.673599229692893</v>
      </c>
      <c r="C16" s="65">
        <f t="shared" si="1"/>
        <v>17.663952929103125</v>
      </c>
      <c r="D16" s="64">
        <f t="shared" si="1"/>
        <v>18.673173334459911</v>
      </c>
      <c r="E16" s="65">
        <f t="shared" si="1"/>
        <v>19.70091412047865</v>
      </c>
      <c r="F16" s="64">
        <f t="shared" si="1"/>
        <v>20.74684736317927</v>
      </c>
      <c r="G16" s="65">
        <f t="shared" si="0"/>
        <v>21.810661965721117</v>
      </c>
      <c r="H16" s="64">
        <f t="shared" si="0"/>
        <v>22.892062266571291</v>
      </c>
      <c r="I16" s="65">
        <f t="shared" si="0"/>
        <v>23.990766803717328</v>
      </c>
      <c r="J16" s="64">
        <f t="shared" si="0"/>
        <v>25.106507213124591</v>
      </c>
      <c r="K16" s="66">
        <f t="shared" si="0"/>
        <v>26.239027243249474</v>
      </c>
    </row>
    <row r="17" spans="1:11" x14ac:dyDescent="0.35">
      <c r="A17" s="114">
        <v>40</v>
      </c>
      <c r="B17" s="64">
        <f t="shared" si="1"/>
        <v>27.3880818703446</v>
      </c>
      <c r="C17" s="65">
        <f t="shared" si="1"/>
        <v>28.55343650167563</v>
      </c>
      <c r="D17" s="64">
        <f t="shared" si="1"/>
        <v>29.734866255727123</v>
      </c>
      <c r="E17" s="65">
        <f t="shared" si="1"/>
        <v>30.932155310087683</v>
      </c>
      <c r="F17" s="64">
        <f t="shared" si="1"/>
        <v>32.145096309046224</v>
      </c>
      <c r="G17" s="65">
        <f t="shared" si="0"/>
        <v>33.373489824047688</v>
      </c>
      <c r="H17" s="64">
        <f t="shared" si="0"/>
        <v>34.617143861093943</v>
      </c>
      <c r="I17" s="65">
        <f t="shared" si="0"/>
        <v>35.875873409965216</v>
      </c>
      <c r="J17" s="64">
        <f t="shared" si="0"/>
        <v>37.149500030804795</v>
      </c>
      <c r="K17" s="66">
        <f t="shared" si="0"/>
        <v>38.437851474176192</v>
      </c>
    </row>
    <row r="18" spans="1:11" x14ac:dyDescent="0.35">
      <c r="A18" s="115">
        <v>50</v>
      </c>
      <c r="B18" s="68">
        <f t="shared" si="1"/>
        <v>39.740761331188246</v>
      </c>
      <c r="C18" s="69">
        <f t="shared" si="1"/>
        <v>41.058068710694286</v>
      </c>
      <c r="D18" s="68">
        <f t="shared" si="1"/>
        <v>42.389617940931323</v>
      </c>
      <c r="E18" s="69">
        <f t="shared" si="1"/>
        <v>43.735258293269275</v>
      </c>
      <c r="F18" s="68">
        <f t="shared" si="1"/>
        <v>45.094843726007888</v>
      </c>
      <c r="G18" s="69">
        <f t="shared" si="0"/>
        <v>46.468232646387825</v>
      </c>
      <c r="H18" s="68">
        <f t="shared" si="0"/>
        <v>47.855287689184891</v>
      </c>
      <c r="I18" s="69">
        <f t="shared" si="0"/>
        <v>49.25587551042991</v>
      </c>
      <c r="J18" s="68">
        <f t="shared" si="0"/>
        <v>50.669866594951635</v>
      </c>
      <c r="K18" s="70">
        <f t="shared" si="0"/>
        <v>52.097135076573565</v>
      </c>
    </row>
    <row r="19" spans="1:11" x14ac:dyDescent="0.35">
      <c r="A19" s="113">
        <v>60</v>
      </c>
      <c r="B19" s="71">
        <f t="shared" si="1"/>
        <v>53.537558569914644</v>
      </c>
      <c r="C19" s="72">
        <f t="shared" si="1"/>
        <v>54.991018012849224</v>
      </c>
      <c r="D19" s="71">
        <f t="shared" si="1"/>
        <v>56.457397518771081</v>
      </c>
      <c r="E19" s="72">
        <f t="shared" si="1"/>
        <v>57.936584237893861</v>
      </c>
      <c r="F19" s="71">
        <f t="shared" si="1"/>
        <v>59.428468226886132</v>
      </c>
      <c r="G19" s="72">
        <f t="shared" si="0"/>
        <v>60.932942326210529</v>
      </c>
      <c r="H19" s="71">
        <f t="shared" si="0"/>
        <v>62.449902044589486</v>
      </c>
      <c r="I19" s="72">
        <f t="shared" si="0"/>
        <v>63.979245450075567</v>
      </c>
      <c r="J19" s="71">
        <f t="shared" si="0"/>
        <v>65.520873067247024</v>
      </c>
      <c r="K19" s="73">
        <f t="shared" si="0"/>
        <v>67.074687780093768</v>
      </c>
    </row>
    <row r="20" spans="1:11" x14ac:dyDescent="0.35">
      <c r="A20" s="114">
        <v>70</v>
      </c>
      <c r="B20" s="74">
        <f t="shared" si="1"/>
        <v>68.640594740195539</v>
      </c>
      <c r="C20" s="75">
        <f t="shared" si="1"/>
        <v>70.218501279824963</v>
      </c>
      <c r="D20" s="74">
        <f t="shared" si="1"/>
        <v>71.808316829644085</v>
      </c>
      <c r="E20" s="75">
        <f t="shared" si="1"/>
        <v>73.409952840684312</v>
      </c>
      <c r="F20" s="74">
        <f t="shared" si="1"/>
        <v>75.023322710328145</v>
      </c>
      <c r="G20" s="75">
        <f t="shared" si="0"/>
        <v>76.648341712032845</v>
      </c>
      <c r="H20" s="74">
        <f t="shared" si="0"/>
        <v>78.284926928557084</v>
      </c>
      <c r="I20" s="75">
        <f t="shared" si="0"/>
        <v>79.932997188466032</v>
      </c>
      <c r="J20" s="74">
        <f t="shared" si="0"/>
        <v>81.592473005715249</v>
      </c>
      <c r="K20" s="76">
        <f t="shared" si="0"/>
        <v>83.263276522120393</v>
      </c>
    </row>
    <row r="21" spans="1:11" x14ac:dyDescent="0.35">
      <c r="A21" s="114">
        <v>80</v>
      </c>
      <c r="B21" s="74">
        <f t="shared" si="1"/>
        <v>84.945331452540074</v>
      </c>
      <c r="C21" s="75">
        <f t="shared" si="1"/>
        <v>86.638563032608204</v>
      </c>
      <c r="D21" s="74">
        <f t="shared" si="1"/>
        <v>88.342897968866097</v>
      </c>
      <c r="E21" s="75">
        <f t="shared" si="1"/>
        <v>90.058264391154395</v>
      </c>
      <c r="F21" s="74">
        <f t="shared" si="1"/>
        <v>91.784591807135044</v>
      </c>
      <c r="G21" s="75">
        <f t="shared" si="0"/>
        <v>93.521811058821669</v>
      </c>
      <c r="H21" s="74">
        <f t="shared" si="0"/>
        <v>95.269854281005621</v>
      </c>
      <c r="I21" s="75">
        <f t="shared" si="0"/>
        <v>97.02865486147472</v>
      </c>
      <c r="J21" s="74">
        <f t="shared" si="0"/>
        <v>98.798147402923277</v>
      </c>
      <c r="K21" s="76">
        <f t="shared" si="0"/>
        <v>100.5782676864647</v>
      </c>
    </row>
    <row r="22" spans="1:11" x14ac:dyDescent="0.35">
      <c r="A22" s="114">
        <v>90</v>
      </c>
      <c r="B22" s="74">
        <f t="shared" si="1"/>
        <v>102.36895263666042</v>
      </c>
      <c r="C22" s="75">
        <f t="shared" si="1"/>
        <v>104.17014028798351</v>
      </c>
      <c r="D22" s="74">
        <f t="shared" si="1"/>
        <v>105.98176975264487</v>
      </c>
      <c r="E22" s="75">
        <f t="shared" si="1"/>
        <v>107.80378118970876</v>
      </c>
      <c r="F22" s="74">
        <f t="shared" si="1"/>
        <v>109.63611577543459</v>
      </c>
      <c r="G22" s="75">
        <f t="shared" si="0"/>
        <v>111.47871567478126</v>
      </c>
      <c r="H22" s="74">
        <f t="shared" si="0"/>
        <v>113.33152401401716</v>
      </c>
      <c r="I22" s="75">
        <f t="shared" si="0"/>
        <v>115.19448485437985</v>
      </c>
      <c r="J22" s="74">
        <f t="shared" si="0"/>
        <v>117.06754316673673</v>
      </c>
      <c r="K22" s="76">
        <f t="shared" si="0"/>
        <v>118.95064480719537</v>
      </c>
    </row>
    <row r="23" spans="1:11" x14ac:dyDescent="0.35">
      <c r="A23" s="115">
        <v>100</v>
      </c>
      <c r="B23" s="68">
        <f t="shared" si="1"/>
        <v>120.84373649362161</v>
      </c>
      <c r="C23" s="69">
        <f t="shared" si="1"/>
        <v>122.74676578301757</v>
      </c>
      <c r="D23" s="68">
        <f t="shared" si="1"/>
        <v>124.65968104972568</v>
      </c>
      <c r="E23" s="69">
        <f t="shared" si="1"/>
        <v>126.58243146441534</v>
      </c>
      <c r="F23" s="68">
        <f t="shared" si="1"/>
        <v>128.51496697381816</v>
      </c>
      <c r="G23" s="69">
        <f t="shared" ref="G23:K32" si="2">$B$7*(1-($B$6*$K$8/($A23+G$12)))^1.5*(2/3)^1.5*$B$9*SQRT(9806.6)*$K$6*($A23+G$12)^1.5*0.0000036</f>
        <v>130.45723828117889</v>
      </c>
      <c r="H23" s="68">
        <f t="shared" si="2"/>
        <v>132.40919682738769</v>
      </c>
      <c r="I23" s="69">
        <f t="shared" si="2"/>
        <v>134.37079477276637</v>
      </c>
      <c r="J23" s="68">
        <f t="shared" si="2"/>
        <v>136.34198497947625</v>
      </c>
      <c r="K23" s="70">
        <f t="shared" si="2"/>
        <v>138.32272099452302</v>
      </c>
    </row>
    <row r="24" spans="1:11" x14ac:dyDescent="0.35">
      <c r="A24" s="113">
        <v>110</v>
      </c>
      <c r="B24" s="71">
        <f t="shared" ref="B24:F33" si="3">$B$7*(1-($B$6*$K$8/($A24+B$12)))^1.5*(2/3)^1.5*$B$9*SQRT(9806.6)*$K$6*($A24+B$12)^1.5*0.0000036</f>
        <v>140.31295703333421</v>
      </c>
      <c r="C24" s="72">
        <f t="shared" si="3"/>
        <v>142.31264796387867</v>
      </c>
      <c r="D24" s="71">
        <f t="shared" si="3"/>
        <v>144.32174929131403</v>
      </c>
      <c r="E24" s="72">
        <f t="shared" si="3"/>
        <v>146.34021714313138</v>
      </c>
      <c r="F24" s="71">
        <f t="shared" si="3"/>
        <v>148.36800825478184</v>
      </c>
      <c r="G24" s="72">
        <f t="shared" si="2"/>
        <v>150.40507995576459</v>
      </c>
      <c r="H24" s="71">
        <f t="shared" si="2"/>
        <v>152.45139015615396</v>
      </c>
      <c r="I24" s="72">
        <f t="shared" si="2"/>
        <v>154.50689733355418</v>
      </c>
      <c r="J24" s="71">
        <f t="shared" si="2"/>
        <v>156.5715605204563</v>
      </c>
      <c r="K24" s="73">
        <f t="shared" si="2"/>
        <v>158.64533929199044</v>
      </c>
    </row>
    <row r="25" spans="1:11" x14ac:dyDescent="0.35">
      <c r="A25" s="114">
        <v>120</v>
      </c>
      <c r="B25" s="74">
        <f t="shared" si="3"/>
        <v>160.72819375404995</v>
      </c>
      <c r="C25" s="75">
        <f t="shared" si="3"/>
        <v>162.82008453177772</v>
      </c>
      <c r="D25" s="74">
        <f t="shared" si="3"/>
        <v>164.9209727583993</v>
      </c>
      <c r="E25" s="75">
        <f t="shared" si="3"/>
        <v>167.03082006438856</v>
      </c>
      <c r="F25" s="74">
        <f t="shared" si="3"/>
        <v>169.149588566955</v>
      </c>
      <c r="G25" s="75">
        <f t="shared" si="2"/>
        <v>171.27724085983786</v>
      </c>
      <c r="H25" s="74">
        <f t="shared" si="2"/>
        <v>173.41374000340065</v>
      </c>
      <c r="I25" s="75">
        <f t="shared" si="2"/>
        <v>175.55904951500736</v>
      </c>
      <c r="J25" s="74">
        <f t="shared" si="2"/>
        <v>177.71313335967804</v>
      </c>
      <c r="K25" s="76">
        <f t="shared" si="2"/>
        <v>179.87595594100713</v>
      </c>
    </row>
    <row r="26" spans="1:11" x14ac:dyDescent="0.35">
      <c r="A26" s="114">
        <v>130</v>
      </c>
      <c r="B26" s="74">
        <f t="shared" si="3"/>
        <v>182.04748209233915</v>
      </c>
      <c r="C26" s="75">
        <f t="shared" si="3"/>
        <v>184.22767706819013</v>
      </c>
      <c r="D26" s="74">
        <f t="shared" si="3"/>
        <v>186.41650653590727</v>
      </c>
      <c r="E26" s="75">
        <f t="shared" si="3"/>
        <v>188.61393656755789</v>
      </c>
      <c r="F26" s="74">
        <f t="shared" si="3"/>
        <v>190.81993363203986</v>
      </c>
      <c r="G26" s="75">
        <f t="shared" si="2"/>
        <v>193.03446458740646</v>
      </c>
      <c r="H26" s="74">
        <f t="shared" si="2"/>
        <v>195.25749667339426</v>
      </c>
      <c r="I26" s="75">
        <f t="shared" si="2"/>
        <v>197.48899750415566</v>
      </c>
      <c r="J26" s="74">
        <f t="shared" si="2"/>
        <v>199.72893506117865</v>
      </c>
      <c r="K26" s="76">
        <f t="shared" si="2"/>
        <v>201.97727768639521</v>
      </c>
    </row>
    <row r="27" spans="1:11" x14ac:dyDescent="0.35">
      <c r="A27" s="114">
        <v>140</v>
      </c>
      <c r="B27" s="74">
        <f t="shared" si="3"/>
        <v>204.23399407546998</v>
      </c>
      <c r="C27" s="75">
        <f t="shared" si="3"/>
        <v>206.49905327125995</v>
      </c>
      <c r="D27" s="74">
        <f t="shared" si="3"/>
        <v>208.77242465744385</v>
      </c>
      <c r="E27" s="75">
        <f t="shared" si="3"/>
        <v>211.054077952315</v>
      </c>
      <c r="F27" s="74">
        <f t="shared" si="3"/>
        <v>213.34398320272962</v>
      </c>
      <c r="G27" s="75">
        <f t="shared" si="2"/>
        <v>215.64211077820661</v>
      </c>
      <c r="H27" s="74">
        <f t="shared" si="2"/>
        <v>217.94843136517832</v>
      </c>
      <c r="I27" s="75">
        <f t="shared" si="2"/>
        <v>220.26291596137864</v>
      </c>
      <c r="J27" s="74">
        <f t="shared" si="2"/>
        <v>222.58553587037349</v>
      </c>
      <c r="K27" s="76">
        <f t="shared" si="2"/>
        <v>224.91626269622273</v>
      </c>
    </row>
    <row r="28" spans="1:11" x14ac:dyDescent="0.35">
      <c r="A28" s="115">
        <v>150</v>
      </c>
      <c r="B28" s="74">
        <f t="shared" si="3"/>
        <v>227.25506833827134</v>
      </c>
      <c r="C28" s="77">
        <f t="shared" si="3"/>
        <v>229.60192498606858</v>
      </c>
      <c r="D28" s="78">
        <f t="shared" si="3"/>
        <v>231.95680511440563</v>
      </c>
      <c r="E28" s="77">
        <f t="shared" si="3"/>
        <v>234.31968147847275</v>
      </c>
      <c r="F28" s="78">
        <f t="shared" si="3"/>
        <v>236.69052710913166</v>
      </c>
      <c r="G28" s="77">
        <f t="shared" si="2"/>
        <v>239.06931530829613</v>
      </c>
      <c r="H28" s="78">
        <f t="shared" si="2"/>
        <v>241.45601964442341</v>
      </c>
      <c r="I28" s="77">
        <f t="shared" si="2"/>
        <v>243.85061394810791</v>
      </c>
      <c r="J28" s="78">
        <f t="shared" si="2"/>
        <v>246.25307230777631</v>
      </c>
      <c r="K28" s="79">
        <f t="shared" si="2"/>
        <v>248.66336906548085</v>
      </c>
    </row>
    <row r="29" spans="1:11" x14ac:dyDescent="0.35">
      <c r="A29" s="113">
        <v>160</v>
      </c>
      <c r="B29" s="80">
        <f t="shared" si="3"/>
        <v>251.08147881279032</v>
      </c>
      <c r="C29" s="81">
        <f t="shared" si="3"/>
        <v>253.5073763867706</v>
      </c>
      <c r="D29" s="80">
        <f t="shared" si="3"/>
        <v>255.94103686605632</v>
      </c>
      <c r="E29" s="81">
        <f t="shared" si="3"/>
        <v>258.38243556701201</v>
      </c>
      <c r="F29" s="80">
        <f t="shared" si="3"/>
        <v>260.83154803997428</v>
      </c>
      <c r="G29" s="81">
        <f t="shared" si="2"/>
        <v>263.28835006557972</v>
      </c>
      <c r="H29" s="80">
        <f t="shared" si="2"/>
        <v>265.75281765117211</v>
      </c>
      <c r="I29" s="81">
        <f t="shared" si="2"/>
        <v>268.22492702728653</v>
      </c>
      <c r="J29" s="80">
        <f t="shared" si="2"/>
        <v>270.70465464421216</v>
      </c>
      <c r="K29" s="82">
        <f t="shared" si="2"/>
        <v>273.19197716862493</v>
      </c>
    </row>
    <row r="30" spans="1:11" x14ac:dyDescent="0.35">
      <c r="A30" s="114">
        <v>170</v>
      </c>
      <c r="B30" s="83">
        <f t="shared" si="3"/>
        <v>275.68687148029437</v>
      </c>
      <c r="C30" s="84">
        <f t="shared" si="3"/>
        <v>278.18931466886056</v>
      </c>
      <c r="D30" s="83">
        <f t="shared" si="3"/>
        <v>280.69928403067678</v>
      </c>
      <c r="E30" s="84">
        <f t="shared" si="3"/>
        <v>283.21675706572159</v>
      </c>
      <c r="F30" s="83">
        <f t="shared" si="3"/>
        <v>285.74171147457042</v>
      </c>
      <c r="G30" s="84">
        <f t="shared" si="2"/>
        <v>288.27412515543449</v>
      </c>
      <c r="H30" s="83">
        <f t="shared" si="2"/>
        <v>290.81397620125745</v>
      </c>
      <c r="I30" s="84">
        <f t="shared" si="2"/>
        <v>293.36124289687353</v>
      </c>
      <c r="J30" s="83">
        <f t="shared" si="2"/>
        <v>295.91590371622254</v>
      </c>
      <c r="K30" s="85">
        <f t="shared" si="2"/>
        <v>298.4779373196186</v>
      </c>
    </row>
    <row r="31" spans="1:11" x14ac:dyDescent="0.35">
      <c r="A31" s="114">
        <v>180</v>
      </c>
      <c r="B31" s="83">
        <f t="shared" si="3"/>
        <v>301.04732255107928</v>
      </c>
      <c r="C31" s="84">
        <f t="shared" si="3"/>
        <v>303.6240384357028</v>
      </c>
      <c r="D31" s="83">
        <f t="shared" si="3"/>
        <v>306.20806417710037</v>
      </c>
      <c r="E31" s="84">
        <f t="shared" si="3"/>
        <v>308.79937915487898</v>
      </c>
      <c r="F31" s="83">
        <f t="shared" si="3"/>
        <v>311.39796292217045</v>
      </c>
      <c r="G31" s="84">
        <f t="shared" si="2"/>
        <v>314.00379520321388</v>
      </c>
      <c r="H31" s="83">
        <f t="shared" si="2"/>
        <v>316.61685589098249</v>
      </c>
      <c r="I31" s="84">
        <f t="shared" si="2"/>
        <v>319.23712504485252</v>
      </c>
      <c r="J31" s="83">
        <f t="shared" si="2"/>
        <v>321.8645828883254</v>
      </c>
      <c r="K31" s="85">
        <f t="shared" si="2"/>
        <v>324.4992098067857</v>
      </c>
    </row>
    <row r="32" spans="1:11" x14ac:dyDescent="0.35">
      <c r="A32" s="114">
        <v>190</v>
      </c>
      <c r="B32" s="83">
        <f t="shared" si="3"/>
        <v>327.14098634530478</v>
      </c>
      <c r="C32" s="84">
        <f t="shared" si="3"/>
        <v>329.78989320648634</v>
      </c>
      <c r="D32" s="83">
        <f t="shared" si="3"/>
        <v>332.44591124835239</v>
      </c>
      <c r="E32" s="84">
        <f t="shared" si="3"/>
        <v>335.10902148226683</v>
      </c>
      <c r="F32" s="83">
        <f t="shared" si="3"/>
        <v>337.77920507089988</v>
      </c>
      <c r="G32" s="84">
        <f t="shared" si="2"/>
        <v>340.45644332622896</v>
      </c>
      <c r="H32" s="83">
        <f t="shared" si="2"/>
        <v>343.14071770757664</v>
      </c>
      <c r="I32" s="84">
        <f t="shared" si="2"/>
        <v>345.83200981968571</v>
      </c>
      <c r="J32" s="83">
        <f t="shared" si="2"/>
        <v>348.53030141082536</v>
      </c>
      <c r="K32" s="85">
        <f t="shared" si="2"/>
        <v>351.23557437093666</v>
      </c>
    </row>
    <row r="33" spans="1:11" x14ac:dyDescent="0.35">
      <c r="A33" s="115">
        <v>200</v>
      </c>
      <c r="B33" s="78">
        <f t="shared" si="3"/>
        <v>353.94781072980953</v>
      </c>
      <c r="C33" s="77">
        <f t="shared" si="3"/>
        <v>356.66699265529081</v>
      </c>
      <c r="D33" s="78">
        <f t="shared" si="3"/>
        <v>359.3931024515249</v>
      </c>
      <c r="E33" s="77">
        <f t="shared" si="3"/>
        <v>362.12612255722826</v>
      </c>
      <c r="F33" s="78">
        <f t="shared" si="3"/>
        <v>364.86603554399073</v>
      </c>
      <c r="G33" s="77">
        <f t="shared" ref="G33:K42" si="4">$B$7*(1-($B$6*$K$8/($A33+G$12)))^1.5*(2/3)^1.5*$B$9*SQRT(9806.6)*$K$6*($A33+G$12)^1.5*0.0000036</f>
        <v>367.61282411461042</v>
      </c>
      <c r="H33" s="78">
        <f t="shared" si="4"/>
        <v>370.36647110145196</v>
      </c>
      <c r="I33" s="77">
        <f t="shared" si="4"/>
        <v>373.12695946484075</v>
      </c>
      <c r="J33" s="78">
        <f t="shared" si="4"/>
        <v>375.89427229147901</v>
      </c>
      <c r="K33" s="79">
        <f t="shared" si="4"/>
        <v>378.66839279289252</v>
      </c>
    </row>
    <row r="34" spans="1:11" x14ac:dyDescent="0.35">
      <c r="A34" s="113">
        <v>210</v>
      </c>
      <c r="B34" s="80">
        <f t="shared" ref="B34:F43" si="5">$B$7*(1-($B$6*$K$8/($A34+B$12)))^1.5*(2/3)^1.5*$B$9*SQRT(9806.6)*$K$6*($A34+B$12)^1.5*0.0000036</f>
        <v>381.4493043039011</v>
      </c>
      <c r="C34" s="81">
        <f t="shared" si="5"/>
        <v>384.23699028111957</v>
      </c>
      <c r="D34" s="80">
        <f t="shared" si="5"/>
        <v>387.03143430147799</v>
      </c>
      <c r="E34" s="81">
        <f t="shared" si="5"/>
        <v>389.83262006077285</v>
      </c>
      <c r="F34" s="80">
        <f t="shared" si="5"/>
        <v>392.64053137223908</v>
      </c>
      <c r="G34" s="81">
        <f t="shared" si="4"/>
        <v>395.45515216514804</v>
      </c>
      <c r="H34" s="80">
        <f t="shared" si="4"/>
        <v>398.27646648342602</v>
      </c>
      <c r="I34" s="81">
        <f t="shared" si="4"/>
        <v>401.10445848429731</v>
      </c>
      <c r="J34" s="80">
        <f t="shared" si="4"/>
        <v>403.93911243695266</v>
      </c>
      <c r="K34" s="82">
        <f t="shared" si="4"/>
        <v>406.78041272123386</v>
      </c>
    </row>
    <row r="35" spans="1:11" x14ac:dyDescent="0.35">
      <c r="A35" s="114">
        <v>220</v>
      </c>
      <c r="B35" s="83">
        <f t="shared" si="5"/>
        <v>409.62834382634162</v>
      </c>
      <c r="C35" s="84">
        <f t="shared" si="5"/>
        <v>412.48289034956912</v>
      </c>
      <c r="D35" s="83">
        <f t="shared" si="5"/>
        <v>415.34403699504963</v>
      </c>
      <c r="E35" s="84">
        <f t="shared" si="5"/>
        <v>418.21176857252789</v>
      </c>
      <c r="F35" s="83">
        <f t="shared" si="5"/>
        <v>421.08606999614966</v>
      </c>
      <c r="G35" s="84">
        <f t="shared" si="4"/>
        <v>423.96692628327236</v>
      </c>
      <c r="H35" s="83">
        <f t="shared" si="4"/>
        <v>426.85432255329295</v>
      </c>
      <c r="I35" s="84">
        <f t="shared" si="4"/>
        <v>429.74824402649256</v>
      </c>
      <c r="J35" s="83">
        <f t="shared" si="4"/>
        <v>432.64867602290866</v>
      </c>
      <c r="K35" s="85">
        <f t="shared" si="4"/>
        <v>435.55560396120865</v>
      </c>
    </row>
    <row r="36" spans="1:11" x14ac:dyDescent="0.35">
      <c r="A36" s="114">
        <v>230</v>
      </c>
      <c r="B36" s="83">
        <f t="shared" si="5"/>
        <v>438.46901335759827</v>
      </c>
      <c r="C36" s="84">
        <f t="shared" si="5"/>
        <v>441.38888982473361</v>
      </c>
      <c r="D36" s="83">
        <f t="shared" si="5"/>
        <v>444.31521907066019</v>
      </c>
      <c r="E36" s="84">
        <f t="shared" si="5"/>
        <v>447.24798689775594</v>
      </c>
      <c r="F36" s="83">
        <f t="shared" si="5"/>
        <v>450.18717920170855</v>
      </c>
      <c r="G36" s="84">
        <f t="shared" si="4"/>
        <v>453.13278197048749</v>
      </c>
      <c r="H36" s="83">
        <f t="shared" si="4"/>
        <v>456.08478128334997</v>
      </c>
      <c r="I36" s="84">
        <f t="shared" si="4"/>
        <v>459.04316330984767</v>
      </c>
      <c r="J36" s="83">
        <f t="shared" si="4"/>
        <v>462.00791430886233</v>
      </c>
      <c r="K36" s="85">
        <f t="shared" si="4"/>
        <v>464.9790206276395</v>
      </c>
    </row>
    <row r="37" spans="1:11" x14ac:dyDescent="0.35">
      <c r="A37" s="114">
        <v>240</v>
      </c>
      <c r="B37" s="83">
        <f t="shared" si="5"/>
        <v>467.95646870085079</v>
      </c>
      <c r="C37" s="84">
        <f t="shared" si="5"/>
        <v>470.94024504966632</v>
      </c>
      <c r="D37" s="83">
        <f t="shared" si="5"/>
        <v>473.93033628083595</v>
      </c>
      <c r="E37" s="84">
        <f t="shared" si="5"/>
        <v>476.92672908578436</v>
      </c>
      <c r="F37" s="83">
        <f t="shared" si="5"/>
        <v>479.92941023973253</v>
      </c>
      <c r="G37" s="84">
        <f t="shared" si="4"/>
        <v>482.93836660081217</v>
      </c>
      <c r="H37" s="83">
        <f t="shared" si="4"/>
        <v>485.95358510920755</v>
      </c>
      <c r="I37" s="84">
        <f t="shared" si="4"/>
        <v>488.97505278630751</v>
      </c>
      <c r="J37" s="83">
        <f t="shared" si="4"/>
        <v>492.00275673386079</v>
      </c>
      <c r="K37" s="85">
        <f t="shared" si="4"/>
        <v>495.03668413315512</v>
      </c>
    </row>
    <row r="38" spans="1:11" x14ac:dyDescent="0.35">
      <c r="A38" s="115">
        <v>250</v>
      </c>
      <c r="B38" s="78">
        <f t="shared" si="5"/>
        <v>498.07682224420284</v>
      </c>
      <c r="C38" s="77">
        <f t="shared" si="5"/>
        <v>501.12315840493636</v>
      </c>
      <c r="D38" s="78">
        <f t="shared" si="5"/>
        <v>504.17568003041731</v>
      </c>
      <c r="E38" s="77">
        <f t="shared" si="5"/>
        <v>507.23437461205964</v>
      </c>
      <c r="F38" s="78">
        <f t="shared" si="5"/>
        <v>510.29922971685727</v>
      </c>
      <c r="G38" s="77">
        <f t="shared" si="4"/>
        <v>513.37023298662621</v>
      </c>
      <c r="H38" s="78">
        <f t="shared" si="4"/>
        <v>516.44737213726</v>
      </c>
      <c r="I38" s="77">
        <f t="shared" si="4"/>
        <v>519.53063495799108</v>
      </c>
      <c r="J38" s="78">
        <f t="shared" si="4"/>
        <v>522.62000931065984</v>
      </c>
      <c r="K38" s="79">
        <f t="shared" si="4"/>
        <v>525.71548312900563</v>
      </c>
    </row>
    <row r="39" spans="1:11" x14ac:dyDescent="0.35">
      <c r="A39" s="113">
        <v>260</v>
      </c>
      <c r="B39" s="80">
        <f t="shared" si="5"/>
        <v>528.81704441795512</v>
      </c>
      <c r="C39" s="81">
        <f t="shared" si="5"/>
        <v>531.92468125292396</v>
      </c>
      <c r="D39" s="80">
        <f t="shared" si="5"/>
        <v>535.03838177913087</v>
      </c>
      <c r="E39" s="81">
        <f t="shared" si="5"/>
        <v>538.15813421092219</v>
      </c>
      <c r="F39" s="80">
        <f t="shared" si="5"/>
        <v>541.28392683109576</v>
      </c>
      <c r="G39" s="81">
        <f t="shared" si="4"/>
        <v>544.41574799024761</v>
      </c>
      <c r="H39" s="80">
        <f t="shared" si="4"/>
        <v>547.55358610611631</v>
      </c>
      <c r="I39" s="81">
        <f t="shared" si="4"/>
        <v>550.69742966294211</v>
      </c>
      <c r="J39" s="80">
        <f t="shared" si="4"/>
        <v>553.84726721083393</v>
      </c>
      <c r="K39" s="82">
        <f t="shared" si="4"/>
        <v>557.00308736514137</v>
      </c>
    </row>
    <row r="40" spans="1:11" x14ac:dyDescent="0.35">
      <c r="A40" s="114">
        <v>270</v>
      </c>
      <c r="B40" s="83">
        <f t="shared" si="5"/>
        <v>560.16487880584032</v>
      </c>
      <c r="C40" s="84">
        <f t="shared" si="5"/>
        <v>563.33263027692033</v>
      </c>
      <c r="D40" s="83">
        <f t="shared" si="5"/>
        <v>566.50633058578887</v>
      </c>
      <c r="E40" s="84">
        <f t="shared" si="5"/>
        <v>569.68596860266916</v>
      </c>
      <c r="F40" s="83">
        <f t="shared" si="5"/>
        <v>572.87153326002613</v>
      </c>
      <c r="G40" s="84">
        <f t="shared" si="4"/>
        <v>576.06301355198013</v>
      </c>
      <c r="H40" s="83">
        <f t="shared" si="4"/>
        <v>579.26039853373788</v>
      </c>
      <c r="I40" s="84">
        <f t="shared" si="4"/>
        <v>582.46367732103522</v>
      </c>
      <c r="J40" s="83">
        <f t="shared" si="4"/>
        <v>585.67283908957188</v>
      </c>
      <c r="K40" s="85">
        <f t="shared" si="4"/>
        <v>588.88787307447046</v>
      </c>
    </row>
    <row r="41" spans="1:11" x14ac:dyDescent="0.35">
      <c r="A41" s="114">
        <v>280</v>
      </c>
      <c r="B41" s="83">
        <f t="shared" si="5"/>
        <v>592.10876856972993</v>
      </c>
      <c r="C41" s="84">
        <f t="shared" si="5"/>
        <v>595.33551492769652</v>
      </c>
      <c r="D41" s="83">
        <f t="shared" si="5"/>
        <v>598.5681015585285</v>
      </c>
      <c r="E41" s="84">
        <f t="shared" si="5"/>
        <v>601.80651792968013</v>
      </c>
      <c r="F41" s="83">
        <f t="shared" si="5"/>
        <v>605.05075356538703</v>
      </c>
      <c r="G41" s="84">
        <f t="shared" si="4"/>
        <v>608.30079804615161</v>
      </c>
      <c r="H41" s="83">
        <f t="shared" si="4"/>
        <v>611.55664100825038</v>
      </c>
      <c r="I41" s="84">
        <f t="shared" si="4"/>
        <v>614.81827214323152</v>
      </c>
      <c r="J41" s="83">
        <f t="shared" si="4"/>
        <v>618.08568119742449</v>
      </c>
      <c r="K41" s="85">
        <f t="shared" si="4"/>
        <v>621.358857971465</v>
      </c>
    </row>
    <row r="42" spans="1:11" x14ac:dyDescent="0.35">
      <c r="A42" s="114">
        <v>290</v>
      </c>
      <c r="B42" s="83">
        <f t="shared" si="5"/>
        <v>624.6377923198055</v>
      </c>
      <c r="C42" s="84">
        <f t="shared" si="5"/>
        <v>627.92247415025338</v>
      </c>
      <c r="D42" s="83">
        <f t="shared" si="5"/>
        <v>631.21289342350133</v>
      </c>
      <c r="E42" s="84">
        <f t="shared" si="5"/>
        <v>634.50904015266462</v>
      </c>
      <c r="F42" s="83">
        <f t="shared" si="5"/>
        <v>637.81090440282958</v>
      </c>
      <c r="G42" s="84">
        <f t="shared" si="4"/>
        <v>641.1184762906056</v>
      </c>
      <c r="H42" s="83">
        <f t="shared" si="4"/>
        <v>644.43174598367705</v>
      </c>
      <c r="I42" s="84">
        <f t="shared" si="4"/>
        <v>647.75070370036758</v>
      </c>
      <c r="J42" s="83">
        <f t="shared" si="4"/>
        <v>651.07533970920747</v>
      </c>
      <c r="K42" s="85">
        <f t="shared" si="4"/>
        <v>654.40564432850442</v>
      </c>
    </row>
    <row r="43" spans="1:11" x14ac:dyDescent="0.35">
      <c r="A43" s="115">
        <v>300</v>
      </c>
      <c r="B43" s="78">
        <f t="shared" si="5"/>
        <v>657.74160792591772</v>
      </c>
      <c r="C43" s="77">
        <f t="shared" si="5"/>
        <v>661.08322091804791</v>
      </c>
      <c r="D43" s="78">
        <f t="shared" si="5"/>
        <v>664.43047377001994</v>
      </c>
      <c r="E43" s="77">
        <f t="shared" si="5"/>
        <v>667.78335699506761</v>
      </c>
      <c r="F43" s="78">
        <f t="shared" si="5"/>
        <v>671.14186115414486</v>
      </c>
      <c r="G43" s="77">
        <f t="shared" ref="G43:K52" si="6">$B$7*(1-($B$6*$K$8/($A43+G$12)))^1.5*(2/3)^1.5*$B$9*SQRT(9806.6)*$K$6*($A43+G$12)^1.5*0.0000036</f>
        <v>674.50597685551668</v>
      </c>
      <c r="H43" s="78">
        <f t="shared" si="6"/>
        <v>677.87569475436408</v>
      </c>
      <c r="I43" s="77">
        <f t="shared" si="6"/>
        <v>681.25100555240442</v>
      </c>
      <c r="J43" s="78">
        <f t="shared" si="6"/>
        <v>684.6318999974975</v>
      </c>
      <c r="K43" s="79">
        <f t="shared" si="6"/>
        <v>688.01836888327057</v>
      </c>
    </row>
    <row r="44" spans="1:11" x14ac:dyDescent="0.35">
      <c r="A44" s="113">
        <v>310</v>
      </c>
      <c r="B44" s="80">
        <f t="shared" ref="B44:F53" si="7">$B$7*(1-($B$6*$K$8/($A44+B$12)))^1.5*(2/3)^1.5*$B$9*SQRT(9806.6)*$K$6*($A44+B$12)^1.5*0.0000036</f>
        <v>691.41040304873638</v>
      </c>
      <c r="C44" s="81">
        <f t="shared" si="7"/>
        <v>694.80799337792746</v>
      </c>
      <c r="D44" s="80">
        <f t="shared" si="7"/>
        <v>698.2111307995267</v>
      </c>
      <c r="E44" s="81">
        <f t="shared" si="7"/>
        <v>701.61980628650053</v>
      </c>
      <c r="F44" s="80">
        <f t="shared" si="7"/>
        <v>705.03401085574887</v>
      </c>
      <c r="G44" s="81">
        <f t="shared" si="6"/>
        <v>708.4537355677362</v>
      </c>
      <c r="H44" s="80">
        <f t="shared" si="6"/>
        <v>711.87897152615392</v>
      </c>
      <c r="I44" s="81">
        <f t="shared" si="6"/>
        <v>715.3097098775653</v>
      </c>
      <c r="J44" s="80">
        <f t="shared" si="6"/>
        <v>718.74594181106374</v>
      </c>
      <c r="K44" s="82">
        <f t="shared" si="6"/>
        <v>722.18765855793708</v>
      </c>
    </row>
    <row r="45" spans="1:11" x14ac:dyDescent="0.35">
      <c r="A45" s="114">
        <v>320</v>
      </c>
      <c r="B45" s="83">
        <f t="shared" si="7"/>
        <v>725.63485139132376</v>
      </c>
      <c r="C45" s="84">
        <f t="shared" si="7"/>
        <v>729.08751162588976</v>
      </c>
      <c r="D45" s="83">
        <f t="shared" si="7"/>
        <v>732.54563061749695</v>
      </c>
      <c r="E45" s="84">
        <f t="shared" si="7"/>
        <v>736.00919976287378</v>
      </c>
      <c r="F45" s="83">
        <f t="shared" si="7"/>
        <v>739.47821049930303</v>
      </c>
      <c r="G45" s="84">
        <f t="shared" si="6"/>
        <v>742.95265430429993</v>
      </c>
      <c r="H45" s="83">
        <f t="shared" si="6"/>
        <v>746.4325226952925</v>
      </c>
      <c r="I45" s="84">
        <f t="shared" si="6"/>
        <v>749.91780722932106</v>
      </c>
      <c r="J45" s="83">
        <f t="shared" si="6"/>
        <v>753.40849950272548</v>
      </c>
      <c r="K45" s="85">
        <f t="shared" si="6"/>
        <v>756.90459115083979</v>
      </c>
    </row>
    <row r="46" spans="1:11" x14ac:dyDescent="0.35">
      <c r="A46" s="114">
        <v>330</v>
      </c>
      <c r="B46" s="83">
        <f t="shared" si="7"/>
        <v>760.40607384769555</v>
      </c>
      <c r="C46" s="84">
        <f t="shared" si="7"/>
        <v>763.91293930572454</v>
      </c>
      <c r="D46" s="83">
        <f t="shared" si="7"/>
        <v>767.42517927545794</v>
      </c>
      <c r="E46" s="84">
        <f t="shared" si="7"/>
        <v>770.94278554524237</v>
      </c>
      <c r="F46" s="83">
        <f t="shared" si="7"/>
        <v>774.46574994094965</v>
      </c>
      <c r="G46" s="84">
        <f t="shared" si="6"/>
        <v>777.99406432568878</v>
      </c>
      <c r="H46" s="83">
        <f t="shared" si="6"/>
        <v>781.52772059953008</v>
      </c>
      <c r="I46" s="84">
        <f t="shared" si="6"/>
        <v>785.06671069922174</v>
      </c>
      <c r="J46" s="83">
        <f t="shared" si="6"/>
        <v>788.61102659791641</v>
      </c>
      <c r="K46" s="85">
        <f t="shared" si="6"/>
        <v>792.16066030489287</v>
      </c>
    </row>
    <row r="47" spans="1:11" x14ac:dyDescent="0.35">
      <c r="A47" s="114">
        <v>340</v>
      </c>
      <c r="B47" s="83">
        <f t="shared" si="7"/>
        <v>795.71560386529518</v>
      </c>
      <c r="C47" s="84">
        <f t="shared" si="7"/>
        <v>799.27584935985419</v>
      </c>
      <c r="D47" s="83">
        <f t="shared" si="7"/>
        <v>802.84138890463191</v>
      </c>
      <c r="E47" s="84">
        <f t="shared" si="7"/>
        <v>806.4122146507558</v>
      </c>
      <c r="F47" s="83">
        <f t="shared" si="7"/>
        <v>809.98831878416036</v>
      </c>
      <c r="G47" s="84">
        <f t="shared" si="6"/>
        <v>813.56969352532792</v>
      </c>
      <c r="H47" s="83">
        <f t="shared" si="6"/>
        <v>817.1563311290397</v>
      </c>
      <c r="I47" s="84">
        <f t="shared" si="6"/>
        <v>820.74822388412008</v>
      </c>
      <c r="J47" s="83">
        <f t="shared" si="6"/>
        <v>824.34536411319129</v>
      </c>
      <c r="K47" s="85">
        <f t="shared" si="6"/>
        <v>827.94774417242706</v>
      </c>
    </row>
    <row r="48" spans="1:11" x14ac:dyDescent="0.35">
      <c r="A48" s="115">
        <v>350</v>
      </c>
      <c r="B48" s="78">
        <f t="shared" si="7"/>
        <v>831.55535645130419</v>
      </c>
      <c r="C48" s="77">
        <f t="shared" si="7"/>
        <v>835.16819337236655</v>
      </c>
      <c r="D48" s="78">
        <f t="shared" si="7"/>
        <v>838.78624739098598</v>
      </c>
      <c r="E48" s="77">
        <f t="shared" si="7"/>
        <v>842.40951099512313</v>
      </c>
      <c r="F48" s="78">
        <f t="shared" si="7"/>
        <v>846.03797670509539</v>
      </c>
      <c r="G48" s="77">
        <f t="shared" si="6"/>
        <v>849.67163707334339</v>
      </c>
      <c r="H48" s="78">
        <f t="shared" si="6"/>
        <v>853.31048468420784</v>
      </c>
      <c r="I48" s="77">
        <f t="shared" si="6"/>
        <v>856.95451215369076</v>
      </c>
      <c r="J48" s="78">
        <f t="shared" si="6"/>
        <v>860.60371212924429</v>
      </c>
      <c r="K48" s="79">
        <f t="shared" si="6"/>
        <v>864.25807728954032</v>
      </c>
    </row>
    <row r="49" spans="1:11" x14ac:dyDescent="0.35">
      <c r="A49" s="113">
        <v>360</v>
      </c>
      <c r="B49" s="80">
        <f t="shared" si="7"/>
        <v>867.91760034424863</v>
      </c>
      <c r="C49" s="81">
        <f t="shared" si="7"/>
        <v>871.58227403382318</v>
      </c>
      <c r="D49" s="80">
        <f t="shared" si="7"/>
        <v>875.25209112928803</v>
      </c>
      <c r="E49" s="81">
        <f t="shared" si="7"/>
        <v>878.92704443201126</v>
      </c>
      <c r="F49" s="80">
        <f t="shared" si="7"/>
        <v>882.60712677351489</v>
      </c>
      <c r="G49" s="81">
        <f t="shared" si="6"/>
        <v>886.29233101523789</v>
      </c>
      <c r="H49" s="80">
        <f t="shared" si="6"/>
        <v>889.98265004835355</v>
      </c>
      <c r="I49" s="81">
        <f t="shared" si="6"/>
        <v>893.67807679354792</v>
      </c>
      <c r="J49" s="80">
        <f t="shared" si="6"/>
        <v>897.37860420082177</v>
      </c>
      <c r="K49" s="82">
        <f t="shared" si="6"/>
        <v>901.08422524928744</v>
      </c>
    </row>
    <row r="50" spans="1:11" x14ac:dyDescent="0.35">
      <c r="A50" s="114">
        <v>370</v>
      </c>
      <c r="B50" s="83">
        <f t="shared" si="7"/>
        <v>904.79493294697272</v>
      </c>
      <c r="C50" s="84">
        <f t="shared" si="7"/>
        <v>908.5107203306161</v>
      </c>
      <c r="D50" s="83">
        <f t="shared" si="7"/>
        <v>912.23158046547826</v>
      </c>
      <c r="E50" s="84">
        <f t="shared" si="7"/>
        <v>915.95750644514362</v>
      </c>
      <c r="F50" s="83">
        <f t="shared" si="7"/>
        <v>919.68849139132396</v>
      </c>
      <c r="G50" s="84">
        <f t="shared" si="6"/>
        <v>923.42452845367814</v>
      </c>
      <c r="H50" s="83">
        <f t="shared" si="6"/>
        <v>927.16561080961787</v>
      </c>
      <c r="I50" s="84">
        <f t="shared" si="6"/>
        <v>930.91173166411772</v>
      </c>
      <c r="J50" s="83">
        <f t="shared" si="6"/>
        <v>934.66288424953677</v>
      </c>
      <c r="K50" s="85">
        <f t="shared" si="6"/>
        <v>938.41906182542766</v>
      </c>
    </row>
    <row r="51" spans="1:11" x14ac:dyDescent="0.35">
      <c r="A51" s="114">
        <v>380</v>
      </c>
      <c r="B51" s="83">
        <f t="shared" si="7"/>
        <v>942.18025767836389</v>
      </c>
      <c r="C51" s="84">
        <f t="shared" si="7"/>
        <v>945.94646512175166</v>
      </c>
      <c r="D51" s="83">
        <f t="shared" si="7"/>
        <v>949.71767749565345</v>
      </c>
      <c r="E51" s="84">
        <f t="shared" si="7"/>
        <v>953.49388816661656</v>
      </c>
      <c r="F51" s="83">
        <f t="shared" si="7"/>
        <v>957.27509052749178</v>
      </c>
      <c r="G51" s="84">
        <f t="shared" si="6"/>
        <v>961.06127799726403</v>
      </c>
      <c r="H51" s="83">
        <f t="shared" si="6"/>
        <v>964.85244402087437</v>
      </c>
      <c r="I51" s="84">
        <f t="shared" si="6"/>
        <v>968.64858206906069</v>
      </c>
      <c r="J51" s="83">
        <f t="shared" si="6"/>
        <v>972.44968563818099</v>
      </c>
      <c r="K51" s="85">
        <f t="shared" si="6"/>
        <v>976.25574825004355</v>
      </c>
    </row>
    <row r="52" spans="1:11" x14ac:dyDescent="0.35">
      <c r="A52" s="114">
        <v>390</v>
      </c>
      <c r="B52" s="83">
        <f t="shared" si="7"/>
        <v>980.06676345175049</v>
      </c>
      <c r="C52" s="84">
        <f t="shared" si="7"/>
        <v>983.88272481552849</v>
      </c>
      <c r="D52" s="83">
        <f t="shared" si="7"/>
        <v>987.70362593856248</v>
      </c>
      <c r="E52" s="84">
        <f t="shared" si="7"/>
        <v>991.5294604428442</v>
      </c>
      <c r="F52" s="83">
        <f t="shared" si="7"/>
        <v>995.3602219750012</v>
      </c>
      <c r="G52" s="84">
        <f t="shared" si="6"/>
        <v>999.19590420615032</v>
      </c>
      <c r="H52" s="83">
        <f t="shared" si="6"/>
        <v>1003.0365008317283</v>
      </c>
      <c r="I52" s="84">
        <f t="shared" si="6"/>
        <v>1006.8820055713508</v>
      </c>
      <c r="J52" s="83">
        <f t="shared" si="6"/>
        <v>1010.7324121686385</v>
      </c>
      <c r="K52" s="85">
        <f t="shared" si="6"/>
        <v>1014.5877143910893</v>
      </c>
    </row>
    <row r="53" spans="1:11" x14ac:dyDescent="0.35">
      <c r="A53" s="116">
        <v>400</v>
      </c>
      <c r="B53" s="126">
        <f t="shared" si="7"/>
        <v>1018.4479060299059</v>
      </c>
      <c r="C53" s="103">
        <f t="shared" si="7"/>
        <v>1022.312980899856</v>
      </c>
      <c r="D53" s="104">
        <f t="shared" si="7"/>
        <v>1026.1829328391211</v>
      </c>
      <c r="E53" s="103">
        <f t="shared" si="7"/>
        <v>1030.0577557091515</v>
      </c>
      <c r="F53" s="104">
        <f t="shared" si="7"/>
        <v>1033.9374433945161</v>
      </c>
      <c r="G53" s="103">
        <f t="shared" ref="G53:K62" si="8">$B$7*(1-($B$6*$K$8/($A53+G$12)))^1.5*(2/3)^1.5*$B$9*SQRT(9806.6)*$K$6*($A53+G$12)^1.5*0.0000036</f>
        <v>1037.8219898027567</v>
      </c>
      <c r="H53" s="104">
        <f t="shared" si="8"/>
        <v>1041.7113888642573</v>
      </c>
      <c r="I53" s="103">
        <f t="shared" si="8"/>
        <v>1045.6056345320833</v>
      </c>
      <c r="J53" s="104">
        <f t="shared" si="8"/>
        <v>1049.5047207818534</v>
      </c>
      <c r="K53" s="105">
        <f t="shared" si="8"/>
        <v>1053.4086416115927</v>
      </c>
    </row>
    <row r="54" spans="1:11" x14ac:dyDescent="0.35">
      <c r="A54" s="114">
        <v>410</v>
      </c>
      <c r="B54" s="74">
        <f t="shared" ref="B54:F63" si="9">$B$7*(1-($B$6*$K$8/($A54+B$12)))^1.5*(2/3)^1.5*$B$9*SQRT(9806.6)*$K$6*($A54+B$12)^1.5*0.0000036</f>
        <v>1057.317391041601</v>
      </c>
      <c r="C54" s="75">
        <f t="shared" si="9"/>
        <v>1061.230963114305</v>
      </c>
      <c r="D54" s="74">
        <f t="shared" si="9"/>
        <v>1065.1493518941406</v>
      </c>
      <c r="E54" s="75">
        <f t="shared" si="9"/>
        <v>1069.0725514673929</v>
      </c>
      <c r="F54" s="74">
        <f t="shared" si="9"/>
        <v>1073.0005559420824</v>
      </c>
      <c r="G54" s="75">
        <f t="shared" si="8"/>
        <v>1076.9333594478237</v>
      </c>
      <c r="H54" s="74">
        <f t="shared" si="8"/>
        <v>1080.870956135698</v>
      </c>
      <c r="I54" s="75">
        <f t="shared" si="8"/>
        <v>1084.8133401781154</v>
      </c>
      <c r="J54" s="74">
        <f t="shared" si="8"/>
        <v>1088.7605057686915</v>
      </c>
      <c r="K54" s="76">
        <f t="shared" si="8"/>
        <v>1092.7124471221164</v>
      </c>
    </row>
    <row r="55" spans="1:11" x14ac:dyDescent="0.35">
      <c r="A55" s="114">
        <v>420</v>
      </c>
      <c r="B55" s="74">
        <f t="shared" si="9"/>
        <v>1096.669158474037</v>
      </c>
      <c r="C55" s="75">
        <f t="shared" si="9"/>
        <v>1100.6306340809101</v>
      </c>
      <c r="D55" s="74">
        <f t="shared" si="9"/>
        <v>1104.5968682199043</v>
      </c>
      <c r="E55" s="75">
        <f t="shared" si="9"/>
        <v>1108.5678551887456</v>
      </c>
      <c r="F55" s="74">
        <f t="shared" si="9"/>
        <v>1112.5435893056242</v>
      </c>
      <c r="G55" s="75">
        <f t="shared" si="8"/>
        <v>1116.5240649090524</v>
      </c>
      <c r="H55" s="74">
        <f t="shared" si="8"/>
        <v>1120.5092763577522</v>
      </c>
      <c r="I55" s="75">
        <f t="shared" si="8"/>
        <v>1124.4992180305283</v>
      </c>
      <c r="J55" s="74">
        <f t="shared" si="8"/>
        <v>1128.4938843261616</v>
      </c>
      <c r="K55" s="76">
        <f t="shared" si="8"/>
        <v>1132.4932696632818</v>
      </c>
    </row>
    <row r="56" spans="1:11" x14ac:dyDescent="0.35">
      <c r="A56" s="114">
        <v>430</v>
      </c>
      <c r="B56" s="74">
        <f t="shared" si="9"/>
        <v>1136.4973684802467</v>
      </c>
      <c r="C56" s="75">
        <f t="shared" si="9"/>
        <v>1140.5061752350409</v>
      </c>
      <c r="D56" s="74">
        <f t="shared" si="9"/>
        <v>1144.5196844051459</v>
      </c>
      <c r="E56" s="75">
        <f t="shared" si="9"/>
        <v>1148.5378904874287</v>
      </c>
      <c r="F56" s="74">
        <f t="shared" si="9"/>
        <v>1152.5607879980446</v>
      </c>
      <c r="G56" s="75">
        <f t="shared" si="8"/>
        <v>1156.5883714722954</v>
      </c>
      <c r="H56" s="74">
        <f t="shared" si="8"/>
        <v>1160.6206354645485</v>
      </c>
      <c r="I56" s="75">
        <f t="shared" si="8"/>
        <v>1164.6575745481025</v>
      </c>
      <c r="J56" s="74">
        <f t="shared" si="8"/>
        <v>1168.6991833150985</v>
      </c>
      <c r="K56" s="76">
        <f t="shared" si="8"/>
        <v>1172.7454563763911</v>
      </c>
    </row>
    <row r="57" spans="1:11" x14ac:dyDescent="0.35">
      <c r="A57" s="114">
        <v>440</v>
      </c>
      <c r="B57" s="74">
        <f t="shared" si="9"/>
        <v>1176.796388361453</v>
      </c>
      <c r="C57" s="75">
        <f t="shared" si="9"/>
        <v>1180.8519739182709</v>
      </c>
      <c r="D57" s="74">
        <f t="shared" si="9"/>
        <v>1184.912207713224</v>
      </c>
      <c r="E57" s="75">
        <f t="shared" si="9"/>
        <v>1188.977084430999</v>
      </c>
      <c r="F57" s="74">
        <f t="shared" si="9"/>
        <v>1193.0465987744674</v>
      </c>
      <c r="G57" s="75">
        <f t="shared" si="8"/>
        <v>1197.1207454645937</v>
      </c>
      <c r="H57" s="74">
        <f t="shared" si="8"/>
        <v>1201.1995192403299</v>
      </c>
      <c r="I57" s="75">
        <f t="shared" si="8"/>
        <v>1205.2829148585092</v>
      </c>
      <c r="J57" s="74">
        <f t="shared" si="8"/>
        <v>1209.3709270937509</v>
      </c>
      <c r="K57" s="76">
        <f t="shared" si="8"/>
        <v>1213.4635507383578</v>
      </c>
    </row>
    <row r="58" spans="1:11" x14ac:dyDescent="0.35">
      <c r="A58" s="115">
        <v>450</v>
      </c>
      <c r="B58" s="68">
        <f t="shared" si="9"/>
        <v>1217.5607806022135</v>
      </c>
      <c r="C58" s="69">
        <f t="shared" si="9"/>
        <v>1221.6626115126901</v>
      </c>
      <c r="D58" s="68">
        <f t="shared" si="9"/>
        <v>1225.7690383145443</v>
      </c>
      <c r="E58" s="69">
        <f t="shared" si="9"/>
        <v>1229.8800558698226</v>
      </c>
      <c r="F58" s="68">
        <f t="shared" si="9"/>
        <v>1233.995659057771</v>
      </c>
      <c r="G58" s="69">
        <f t="shared" si="8"/>
        <v>1238.1158427747198</v>
      </c>
      <c r="H58" s="68">
        <f t="shared" si="8"/>
        <v>1242.2406019340185</v>
      </c>
      <c r="I58" s="69">
        <f t="shared" si="8"/>
        <v>1246.3699314659125</v>
      </c>
      <c r="J58" s="96">
        <f t="shared" si="8"/>
        <v>1250.5038263174683</v>
      </c>
      <c r="K58" s="70">
        <f t="shared" si="8"/>
        <v>1254.6422814524724</v>
      </c>
    </row>
    <row r="59" spans="1:11" x14ac:dyDescent="0.35">
      <c r="A59" s="113">
        <v>460</v>
      </c>
      <c r="B59" s="71">
        <f t="shared" si="9"/>
        <v>1258.7852918513433</v>
      </c>
      <c r="C59" s="72">
        <f t="shared" si="9"/>
        <v>1262.9328525110368</v>
      </c>
      <c r="D59" s="71">
        <f t="shared" si="9"/>
        <v>1267.0849584449609</v>
      </c>
      <c r="E59" s="72">
        <f t="shared" si="9"/>
        <v>1271.241604682878</v>
      </c>
      <c r="F59" s="71">
        <f t="shared" si="9"/>
        <v>1275.4027862708199</v>
      </c>
      <c r="G59" s="72">
        <f t="shared" si="8"/>
        <v>1279.568498271002</v>
      </c>
      <c r="H59" s="71">
        <f t="shared" si="8"/>
        <v>1283.7387357617304</v>
      </c>
      <c r="I59" s="72">
        <f t="shared" si="8"/>
        <v>1287.9134938373184</v>
      </c>
      <c r="J59" s="71">
        <f t="shared" si="8"/>
        <v>1292.0927676079937</v>
      </c>
      <c r="K59" s="73">
        <f t="shared" si="8"/>
        <v>1296.2765521998188</v>
      </c>
    </row>
    <row r="60" spans="1:11" x14ac:dyDescent="0.35">
      <c r="A60" s="114">
        <v>470</v>
      </c>
      <c r="B60" s="74">
        <f t="shared" si="9"/>
        <v>1300.4648427546108</v>
      </c>
      <c r="C60" s="75">
        <f t="shared" si="9"/>
        <v>1304.6576344298437</v>
      </c>
      <c r="D60" s="74">
        <f t="shared" si="9"/>
        <v>1308.854922398571</v>
      </c>
      <c r="E60" s="75">
        <f t="shared" si="9"/>
        <v>1313.0567018493396</v>
      </c>
      <c r="F60" s="74">
        <f t="shared" si="9"/>
        <v>1317.2629679861204</v>
      </c>
      <c r="G60" s="75">
        <f t="shared" si="8"/>
        <v>1321.4737160281995</v>
      </c>
      <c r="H60" s="74">
        <f t="shared" si="8"/>
        <v>1325.6889412101248</v>
      </c>
      <c r="I60" s="75">
        <f t="shared" si="8"/>
        <v>1329.9086387816069</v>
      </c>
      <c r="J60" s="74">
        <f t="shared" si="8"/>
        <v>1334.1328040074488</v>
      </c>
      <c r="K60" s="76">
        <f t="shared" si="8"/>
        <v>1338.3614321674554</v>
      </c>
    </row>
    <row r="61" spans="1:11" x14ac:dyDescent="0.35">
      <c r="A61" s="114">
        <v>480</v>
      </c>
      <c r="B61" s="74">
        <f t="shared" si="9"/>
        <v>1342.594518556371</v>
      </c>
      <c r="C61" s="75">
        <f t="shared" si="9"/>
        <v>1346.8320584837797</v>
      </c>
      <c r="D61" s="74">
        <f t="shared" si="9"/>
        <v>1351.0740472740488</v>
      </c>
      <c r="E61" s="75">
        <f t="shared" si="9"/>
        <v>1355.3204802662333</v>
      </c>
      <c r="F61" s="74">
        <f t="shared" si="9"/>
        <v>1359.5713528140129</v>
      </c>
      <c r="G61" s="75">
        <f t="shared" si="8"/>
        <v>1363.8266602856042</v>
      </c>
      <c r="H61" s="74">
        <f t="shared" si="8"/>
        <v>1368.086398063693</v>
      </c>
      <c r="I61" s="75">
        <f t="shared" si="8"/>
        <v>1372.3505615453612</v>
      </c>
      <c r="J61" s="74">
        <f t="shared" si="8"/>
        <v>1376.619146142001</v>
      </c>
      <c r="K61" s="76">
        <f t="shared" si="8"/>
        <v>1380.8921472792499</v>
      </c>
    </row>
    <row r="62" spans="1:11" x14ac:dyDescent="0.35">
      <c r="A62" s="114">
        <v>490</v>
      </c>
      <c r="B62" s="74">
        <f t="shared" si="9"/>
        <v>1385.1695603969158</v>
      </c>
      <c r="C62" s="75">
        <f t="shared" si="9"/>
        <v>1389.4513809489056</v>
      </c>
      <c r="D62" s="74">
        <f t="shared" si="9"/>
        <v>1393.7376044031444</v>
      </c>
      <c r="E62" s="75">
        <f t="shared" si="9"/>
        <v>1398.0282262415114</v>
      </c>
      <c r="F62" s="74">
        <f t="shared" si="9"/>
        <v>1402.3232419597698</v>
      </c>
      <c r="G62" s="75">
        <f t="shared" si="8"/>
        <v>1406.6226470674853</v>
      </c>
      <c r="H62" s="74">
        <f t="shared" si="8"/>
        <v>1410.9264370879721</v>
      </c>
      <c r="I62" s="75">
        <f t="shared" si="8"/>
        <v>1415.2346075582045</v>
      </c>
      <c r="J62" s="74">
        <f t="shared" si="8"/>
        <v>1419.5471540287654</v>
      </c>
      <c r="K62" s="76">
        <f t="shared" si="8"/>
        <v>1423.8640720637616</v>
      </c>
    </row>
    <row r="63" spans="1:11" x14ac:dyDescent="0.35">
      <c r="A63" s="116">
        <v>500</v>
      </c>
      <c r="B63" s="104">
        <f t="shared" si="9"/>
        <v>1428.1853572407649</v>
      </c>
      <c r="C63" s="103">
        <f t="shared" si="9"/>
        <v>1432.5110051507429</v>
      </c>
      <c r="D63" s="104">
        <f t="shared" si="9"/>
        <v>1436.8410113979894</v>
      </c>
      <c r="E63" s="103">
        <f t="shared" si="9"/>
        <v>1441.175371600058</v>
      </c>
      <c r="F63" s="104">
        <f t="shared" si="9"/>
        <v>1445.5140813876972</v>
      </c>
      <c r="G63" s="103">
        <f t="shared" ref="G63:K72" si="10">$B$7*(1-($B$6*$K$8/($A63+G$12)))^1.5*(2/3)^1.5*$B$9*SQRT(9806.6)*$K$6*($A63+G$12)^1.5*0.0000036</f>
        <v>1449.8571364047782</v>
      </c>
      <c r="H63" s="104">
        <f t="shared" si="10"/>
        <v>1454.2045323082418</v>
      </c>
      <c r="I63" s="103">
        <f t="shared" si="10"/>
        <v>1458.5562647680197</v>
      </c>
      <c r="J63" s="104">
        <f t="shared" si="10"/>
        <v>1462.9123294669746</v>
      </c>
      <c r="K63" s="105">
        <f t="shared" si="10"/>
        <v>1467.2727221008461</v>
      </c>
    </row>
    <row r="64" spans="1:11" x14ac:dyDescent="0.35">
      <c r="A64" s="117">
        <v>510</v>
      </c>
      <c r="B64" s="118">
        <f t="shared" ref="B64:F73" si="11">$B$7*(1-($B$6*$K$8/($A64+B$12)))^1.5*(2/3)^1.5*$B$9*SQRT(9806.6)*$K$6*($A64+B$12)^1.5*0.0000036</f>
        <v>1471.6374383781656</v>
      </c>
      <c r="C64" s="119">
        <f t="shared" si="11"/>
        <v>1476.0064740202124</v>
      </c>
      <c r="D64" s="118">
        <f t="shared" si="11"/>
        <v>1480.3798247609436</v>
      </c>
      <c r="E64" s="119">
        <f t="shared" si="11"/>
        <v>1484.7574863469265</v>
      </c>
      <c r="F64" s="118">
        <f t="shared" si="11"/>
        <v>1489.1394545372914</v>
      </c>
      <c r="G64" s="119">
        <f t="shared" si="10"/>
        <v>1493.5257251036496</v>
      </c>
      <c r="H64" s="118">
        <f t="shared" si="10"/>
        <v>1497.916293830044</v>
      </c>
      <c r="I64" s="119">
        <f t="shared" si="10"/>
        <v>1502.3111565128968</v>
      </c>
      <c r="J64" s="118">
        <f t="shared" si="10"/>
        <v>1506.7103089609282</v>
      </c>
      <c r="K64" s="120">
        <f t="shared" si="10"/>
        <v>1511.1137469951132</v>
      </c>
    </row>
    <row r="65" spans="1:11" x14ac:dyDescent="0.35">
      <c r="A65" s="114">
        <v>520</v>
      </c>
      <c r="B65" s="74">
        <f t="shared" si="11"/>
        <v>1515.5214664486141</v>
      </c>
      <c r="C65" s="75">
        <f t="shared" si="11"/>
        <v>1519.9334631667293</v>
      </c>
      <c r="D65" s="74">
        <f t="shared" si="11"/>
        <v>1524.3497330068201</v>
      </c>
      <c r="E65" s="75">
        <f t="shared" si="11"/>
        <v>1528.7702718382691</v>
      </c>
      <c r="F65" s="74">
        <f t="shared" si="11"/>
        <v>1533.1950755424061</v>
      </c>
      <c r="G65" s="75">
        <f t="shared" si="10"/>
        <v>1537.6241400124741</v>
      </c>
      <c r="H65" s="74">
        <f t="shared" si="10"/>
        <v>1542.0574611535353</v>
      </c>
      <c r="I65" s="75">
        <f t="shared" si="10"/>
        <v>1546.4950348824566</v>
      </c>
      <c r="J65" s="74">
        <f t="shared" si="10"/>
        <v>1550.9368571278148</v>
      </c>
      <c r="K65" s="76">
        <f t="shared" si="10"/>
        <v>1555.3829238298729</v>
      </c>
    </row>
    <row r="66" spans="1:11" x14ac:dyDescent="0.35">
      <c r="A66" s="114">
        <v>530</v>
      </c>
      <c r="B66" s="74">
        <f t="shared" si="11"/>
        <v>1559.8332309405016</v>
      </c>
      <c r="C66" s="75">
        <f t="shared" si="11"/>
        <v>1564.2877744231339</v>
      </c>
      <c r="D66" s="74">
        <f t="shared" si="11"/>
        <v>1568.7465502527116</v>
      </c>
      <c r="E66" s="75">
        <f t="shared" si="11"/>
        <v>1573.2095544156182</v>
      </c>
      <c r="F66" s="74">
        <f t="shared" si="11"/>
        <v>1577.6767829096477</v>
      </c>
      <c r="G66" s="75">
        <f t="shared" si="10"/>
        <v>1582.1482317439261</v>
      </c>
      <c r="H66" s="74">
        <f t="shared" si="10"/>
        <v>1586.6238969388739</v>
      </c>
      <c r="I66" s="75">
        <f t="shared" si="10"/>
        <v>1591.1037745261485</v>
      </c>
      <c r="J66" s="74">
        <f t="shared" si="10"/>
        <v>1595.5878605485884</v>
      </c>
      <c r="K66" s="76">
        <f t="shared" si="10"/>
        <v>1600.0761510601665</v>
      </c>
    </row>
    <row r="67" spans="1:11" x14ac:dyDescent="0.35">
      <c r="A67" s="114">
        <v>540</v>
      </c>
      <c r="B67" s="83">
        <f t="shared" si="11"/>
        <v>1604.568642125929</v>
      </c>
      <c r="C67" s="84">
        <f t="shared" si="11"/>
        <v>1609.0653298219536</v>
      </c>
      <c r="D67" s="83">
        <f t="shared" si="11"/>
        <v>1613.5662102353024</v>
      </c>
      <c r="E67" s="84">
        <f t="shared" si="11"/>
        <v>1618.0712794639458</v>
      </c>
      <c r="F67" s="83">
        <f t="shared" si="11"/>
        <v>1622.58053361674</v>
      </c>
      <c r="G67" s="84">
        <f t="shared" si="10"/>
        <v>1627.0939688133592</v>
      </c>
      <c r="H67" s="83">
        <f t="shared" si="10"/>
        <v>1631.6115811842578</v>
      </c>
      <c r="I67" s="84">
        <f t="shared" si="10"/>
        <v>1636.1333668706093</v>
      </c>
      <c r="J67" s="83">
        <f t="shared" si="10"/>
        <v>1640.6593220242605</v>
      </c>
      <c r="K67" s="85">
        <f t="shared" si="10"/>
        <v>1645.1894428076853</v>
      </c>
    </row>
    <row r="68" spans="1:11" x14ac:dyDescent="0.35">
      <c r="A68" s="115">
        <v>550</v>
      </c>
      <c r="B68" s="78">
        <f t="shared" si="11"/>
        <v>1649.723725393935</v>
      </c>
      <c r="C68" s="77">
        <f t="shared" si="11"/>
        <v>1654.2621659665911</v>
      </c>
      <c r="D68" s="78">
        <f t="shared" si="11"/>
        <v>1658.8047607197097</v>
      </c>
      <c r="E68" s="77">
        <f t="shared" si="11"/>
        <v>1663.3515058577852</v>
      </c>
      <c r="F68" s="78">
        <f t="shared" si="11"/>
        <v>1667.9023975956882</v>
      </c>
      <c r="G68" s="77">
        <f t="shared" si="10"/>
        <v>1672.4574321586304</v>
      </c>
      <c r="H68" s="78">
        <f t="shared" si="10"/>
        <v>1677.0166057821202</v>
      </c>
      <c r="I68" s="77">
        <f t="shared" si="10"/>
        <v>1681.579914711901</v>
      </c>
      <c r="J68" s="78">
        <f t="shared" si="10"/>
        <v>1686.1473552039163</v>
      </c>
      <c r="K68" s="79">
        <f t="shared" si="10"/>
        <v>1690.7189235242604</v>
      </c>
    </row>
    <row r="69" spans="1:11" x14ac:dyDescent="0.35">
      <c r="A69" s="114">
        <v>560</v>
      </c>
      <c r="B69" s="83">
        <f t="shared" si="11"/>
        <v>1695.2946159491328</v>
      </c>
      <c r="C69" s="84">
        <f t="shared" si="11"/>
        <v>1699.8744287647914</v>
      </c>
      <c r="D69" s="83">
        <f t="shared" si="11"/>
        <v>1704.4583582675132</v>
      </c>
      <c r="E69" s="84">
        <f t="shared" si="11"/>
        <v>1709.046400763541</v>
      </c>
      <c r="F69" s="83">
        <f t="shared" si="11"/>
        <v>1713.638552569048</v>
      </c>
      <c r="G69" s="84">
        <f t="shared" si="10"/>
        <v>1718.2348100100749</v>
      </c>
      <c r="H69" s="83">
        <f t="shared" si="10"/>
        <v>1722.8351694225123</v>
      </c>
      <c r="I69" s="84">
        <f t="shared" si="10"/>
        <v>1727.4396271520393</v>
      </c>
      <c r="J69" s="83">
        <f t="shared" si="10"/>
        <v>1732.0481795540861</v>
      </c>
      <c r="K69" s="85">
        <f t="shared" si="10"/>
        <v>1736.6608229937844</v>
      </c>
    </row>
    <row r="70" spans="1:11" x14ac:dyDescent="0.35">
      <c r="A70" s="114">
        <v>570</v>
      </c>
      <c r="B70" s="83">
        <f t="shared" si="11"/>
        <v>1741.2775538459307</v>
      </c>
      <c r="C70" s="84">
        <f t="shared" si="11"/>
        <v>1745.898368494941</v>
      </c>
      <c r="D70" s="83">
        <f t="shared" si="11"/>
        <v>1750.5232633348144</v>
      </c>
      <c r="E70" s="84">
        <f t="shared" si="11"/>
        <v>1755.1522347690779</v>
      </c>
      <c r="F70" s="83">
        <f t="shared" si="11"/>
        <v>1759.7852792107547</v>
      </c>
      <c r="G70" s="84">
        <f t="shared" si="10"/>
        <v>1764.422393082325</v>
      </c>
      <c r="H70" s="83">
        <f t="shared" si="10"/>
        <v>1769.0635728156694</v>
      </c>
      <c r="I70" s="84">
        <f t="shared" si="10"/>
        <v>1773.7088148520452</v>
      </c>
      <c r="J70" s="83">
        <f t="shared" si="10"/>
        <v>1778.3581156420394</v>
      </c>
      <c r="K70" s="85">
        <f t="shared" si="10"/>
        <v>1783.0114716455203</v>
      </c>
    </row>
    <row r="71" spans="1:11" x14ac:dyDescent="0.35">
      <c r="A71" s="114">
        <v>580</v>
      </c>
      <c r="B71" s="83">
        <f t="shared" si="11"/>
        <v>1787.6688793316043</v>
      </c>
      <c r="C71" s="84">
        <f t="shared" si="11"/>
        <v>1792.3303351786199</v>
      </c>
      <c r="D71" s="83">
        <f t="shared" si="11"/>
        <v>1796.9958356740647</v>
      </c>
      <c r="E71" s="84">
        <f t="shared" si="11"/>
        <v>1801.6653773145474</v>
      </c>
      <c r="F71" s="83">
        <f t="shared" si="11"/>
        <v>1806.3389566057865</v>
      </c>
      <c r="G71" s="84">
        <f t="shared" si="10"/>
        <v>1811.0165700625319</v>
      </c>
      <c r="H71" s="83">
        <f t="shared" si="10"/>
        <v>1815.6982142085528</v>
      </c>
      <c r="I71" s="84">
        <f t="shared" si="10"/>
        <v>1820.3838855765841</v>
      </c>
      <c r="J71" s="83">
        <f t="shared" si="10"/>
        <v>1825.0735807082997</v>
      </c>
      <c r="K71" s="85">
        <f t="shared" si="10"/>
        <v>1829.7672961542562</v>
      </c>
    </row>
    <row r="72" spans="1:11" x14ac:dyDescent="0.35">
      <c r="A72" s="114">
        <v>590</v>
      </c>
      <c r="B72" s="83">
        <f t="shared" si="11"/>
        <v>1834.46502847388</v>
      </c>
      <c r="C72" s="84">
        <f t="shared" si="11"/>
        <v>1839.1667742354105</v>
      </c>
      <c r="D72" s="83">
        <f t="shared" si="11"/>
        <v>1843.8725300158569</v>
      </c>
      <c r="E72" s="84">
        <f t="shared" si="11"/>
        <v>1848.5822924009935</v>
      </c>
      <c r="F72" s="83">
        <f t="shared" si="11"/>
        <v>1853.2960579852788</v>
      </c>
      <c r="G72" s="84">
        <f t="shared" si="10"/>
        <v>1858.0138233718533</v>
      </c>
      <c r="H72" s="83">
        <f t="shared" si="10"/>
        <v>1862.7355851724872</v>
      </c>
      <c r="I72" s="84">
        <f t="shared" si="10"/>
        <v>1867.4613400075448</v>
      </c>
      <c r="J72" s="83">
        <f t="shared" si="10"/>
        <v>1872.191084505949</v>
      </c>
      <c r="K72" s="85">
        <f t="shared" si="10"/>
        <v>1876.9248153051567</v>
      </c>
    </row>
    <row r="73" spans="1:11" x14ac:dyDescent="0.35">
      <c r="A73" s="115">
        <v>600</v>
      </c>
      <c r="B73" s="78">
        <f t="shared" si="11"/>
        <v>1881.6625290510985</v>
      </c>
      <c r="C73" s="77">
        <f t="shared" si="11"/>
        <v>1886.404222398166</v>
      </c>
      <c r="D73" s="78">
        <f t="shared" si="11"/>
        <v>1891.1498920091608</v>
      </c>
      <c r="E73" s="77">
        <f t="shared" si="11"/>
        <v>1895.899534555273</v>
      </c>
      <c r="F73" s="78">
        <f t="shared" si="11"/>
        <v>1900.653146716033</v>
      </c>
      <c r="G73" s="77">
        <f t="shared" ref="G73:K82" si="12">$B$7*(1-($B$6*$K$8/($A73+G$12)))^1.5*(2/3)^1.5*$B$9*SQRT(9806.6)*$K$6*($A73+G$12)^1.5*0.0000036</f>
        <v>1905.4107251792907</v>
      </c>
      <c r="H73" s="78">
        <f t="shared" si="12"/>
        <v>1910.172266641159</v>
      </c>
      <c r="I73" s="77">
        <f t="shared" si="12"/>
        <v>1914.9377678060093</v>
      </c>
      <c r="J73" s="78">
        <f t="shared" si="12"/>
        <v>1919.7072253864137</v>
      </c>
      <c r="K73" s="79">
        <f t="shared" si="12"/>
        <v>1924.4806361031153</v>
      </c>
    </row>
    <row r="74" spans="1:11" x14ac:dyDescent="0.35">
      <c r="A74" s="114">
        <v>610</v>
      </c>
      <c r="B74" s="83">
        <f t="shared" ref="B74:F83" si="13">$B$7*(1-($B$6*$K$8/($A74+B$12)))^1.5*(2/3)^1.5*$B$9*SQRT(9806.6)*$K$6*($A74+B$12)^1.5*0.0000036</f>
        <v>1929.2579966850049</v>
      </c>
      <c r="C74" s="84">
        <f t="shared" si="13"/>
        <v>1934.0393038690743</v>
      </c>
      <c r="D74" s="83">
        <f t="shared" si="13"/>
        <v>1938.8245544003896</v>
      </c>
      <c r="E74" s="84">
        <f t="shared" si="13"/>
        <v>1943.6137450320671</v>
      </c>
      <c r="F74" s="83">
        <f t="shared" si="13"/>
        <v>1948.4068725252118</v>
      </c>
      <c r="G74" s="84">
        <f t="shared" si="12"/>
        <v>1953.2039336489127</v>
      </c>
      <c r="H74" s="83">
        <f t="shared" si="12"/>
        <v>1958.0049251802125</v>
      </c>
      <c r="I74" s="84">
        <f t="shared" si="12"/>
        <v>1962.8098439040411</v>
      </c>
      <c r="J74" s="83">
        <f t="shared" si="12"/>
        <v>1967.6186866132141</v>
      </c>
      <c r="K74" s="85">
        <f t="shared" si="12"/>
        <v>1972.4314501083993</v>
      </c>
    </row>
    <row r="75" spans="1:11" x14ac:dyDescent="0.35">
      <c r="A75" s="114">
        <v>620</v>
      </c>
      <c r="B75" s="83">
        <f t="shared" si="13"/>
        <v>1977.2481311980678</v>
      </c>
      <c r="C75" s="84">
        <f t="shared" si="13"/>
        <v>1982.068726698476</v>
      </c>
      <c r="D75" s="83">
        <f t="shared" si="13"/>
        <v>1986.8932334336275</v>
      </c>
      <c r="E75" s="84">
        <f t="shared" si="13"/>
        <v>1991.7216482352483</v>
      </c>
      <c r="F75" s="83">
        <f t="shared" si="13"/>
        <v>1996.5539679427443</v>
      </c>
      <c r="G75" s="84">
        <f t="shared" si="12"/>
        <v>2001.3901894031817</v>
      </c>
      <c r="H75" s="83">
        <f t="shared" si="12"/>
        <v>2006.2303094712563</v>
      </c>
      <c r="I75" s="84">
        <f t="shared" si="12"/>
        <v>2011.0743250092471</v>
      </c>
      <c r="J75" s="83">
        <f t="shared" si="12"/>
        <v>2015.9222328870048</v>
      </c>
      <c r="K75" s="85">
        <f t="shared" si="12"/>
        <v>2020.774029981915</v>
      </c>
    </row>
    <row r="76" spans="1:11" x14ac:dyDescent="0.35">
      <c r="A76" s="114">
        <v>630</v>
      </c>
      <c r="B76" s="83">
        <f t="shared" si="13"/>
        <v>2025.6297131788565</v>
      </c>
      <c r="C76" s="84">
        <f t="shared" si="13"/>
        <v>2030.4892793701936</v>
      </c>
      <c r="D76" s="83">
        <f t="shared" si="13"/>
        <v>2035.3527254557332</v>
      </c>
      <c r="E76" s="84">
        <f t="shared" si="13"/>
        <v>2040.2200483426795</v>
      </c>
      <c r="F76" s="83">
        <f t="shared" si="13"/>
        <v>2045.0912449456428</v>
      </c>
      <c r="G76" s="84">
        <f t="shared" si="12"/>
        <v>2049.9663121865719</v>
      </c>
      <c r="H76" s="83">
        <f t="shared" si="12"/>
        <v>2054.8452469947542</v>
      </c>
      <c r="I76" s="84">
        <f t="shared" si="12"/>
        <v>2059.7280463067618</v>
      </c>
      <c r="J76" s="83">
        <f t="shared" si="12"/>
        <v>2064.6147070664442</v>
      </c>
      <c r="K76" s="85">
        <f t="shared" si="12"/>
        <v>2069.5052262248864</v>
      </c>
    </row>
    <row r="77" spans="1:11" x14ac:dyDescent="0.35">
      <c r="A77" s="114">
        <v>640</v>
      </c>
      <c r="B77" s="83">
        <f t="shared" si="13"/>
        <v>2074.3996007403834</v>
      </c>
      <c r="C77" s="84">
        <f t="shared" si="13"/>
        <v>2079.2978275784171</v>
      </c>
      <c r="D77" s="83">
        <f t="shared" si="13"/>
        <v>2084.1999037116125</v>
      </c>
      <c r="E77" s="84">
        <f t="shared" si="13"/>
        <v>2089.1058261197313</v>
      </c>
      <c r="F77" s="83">
        <f t="shared" si="13"/>
        <v>2094.0155917896359</v>
      </c>
      <c r="G77" s="84">
        <f t="shared" si="12"/>
        <v>2098.9291977152379</v>
      </c>
      <c r="H77" s="83">
        <f t="shared" si="12"/>
        <v>2103.8466408975219</v>
      </c>
      <c r="I77" s="84">
        <f t="shared" si="12"/>
        <v>2108.7679183444639</v>
      </c>
      <c r="J77" s="83">
        <f t="shared" si="12"/>
        <v>2113.6930270710404</v>
      </c>
      <c r="K77" s="85">
        <f t="shared" si="12"/>
        <v>2118.6219640991849</v>
      </c>
    </row>
    <row r="78" spans="1:11" x14ac:dyDescent="0.35">
      <c r="A78" s="115">
        <v>650</v>
      </c>
      <c r="B78" s="78">
        <f t="shared" si="13"/>
        <v>2123.5547264577626</v>
      </c>
      <c r="C78" s="77">
        <f t="shared" si="13"/>
        <v>2128.491311182549</v>
      </c>
      <c r="D78" s="78">
        <f t="shared" si="13"/>
        <v>2133.4317153161992</v>
      </c>
      <c r="E78" s="77">
        <f t="shared" si="13"/>
        <v>2138.375935908221</v>
      </c>
      <c r="F78" s="78">
        <f t="shared" si="13"/>
        <v>2143.3239700149479</v>
      </c>
      <c r="G78" s="77">
        <f t="shared" si="12"/>
        <v>2148.2758146995175</v>
      </c>
      <c r="H78" s="78">
        <f t="shared" si="12"/>
        <v>2153.2314670318406</v>
      </c>
      <c r="I78" s="77">
        <f t="shared" si="12"/>
        <v>2158.1909240885798</v>
      </c>
      <c r="J78" s="78">
        <f t="shared" si="12"/>
        <v>2163.1541829531161</v>
      </c>
      <c r="K78" s="79">
        <f t="shared" si="12"/>
        <v>2168.1212407155285</v>
      </c>
    </row>
    <row r="79" spans="1:11" x14ac:dyDescent="0.35">
      <c r="A79" s="114">
        <v>660</v>
      </c>
      <c r="B79" s="83">
        <f t="shared" si="13"/>
        <v>2173.0920944725685</v>
      </c>
      <c r="C79" s="84">
        <f t="shared" si="13"/>
        <v>2178.0667413276333</v>
      </c>
      <c r="D79" s="83">
        <f t="shared" si="13"/>
        <v>2183.0451783907406</v>
      </c>
      <c r="E79" s="84">
        <f t="shared" si="13"/>
        <v>2188.0274027785094</v>
      </c>
      <c r="F79" s="83">
        <f t="shared" si="13"/>
        <v>2193.0134116141176</v>
      </c>
      <c r="G79" s="84">
        <f t="shared" si="12"/>
        <v>2198.0032020273038</v>
      </c>
      <c r="H79" s="83">
        <f t="shared" si="12"/>
        <v>2202.9967711543127</v>
      </c>
      <c r="I79" s="84">
        <f t="shared" si="12"/>
        <v>2207.9941161378874</v>
      </c>
      <c r="J79" s="83">
        <f t="shared" si="12"/>
        <v>2212.995234127261</v>
      </c>
      <c r="K79" s="85">
        <f t="shared" si="12"/>
        <v>2218.0001222780902</v>
      </c>
    </row>
    <row r="80" spans="1:11" x14ac:dyDescent="0.35">
      <c r="A80" s="114">
        <v>670</v>
      </c>
      <c r="B80" s="83">
        <f t="shared" si="13"/>
        <v>2223.0087777524627</v>
      </c>
      <c r="C80" s="84">
        <f t="shared" si="13"/>
        <v>2228.0211977188724</v>
      </c>
      <c r="D80" s="83">
        <f t="shared" si="13"/>
        <v>2233.037379352178</v>
      </c>
      <c r="E80" s="84">
        <f t="shared" si="13"/>
        <v>2238.0573198336006</v>
      </c>
      <c r="F80" s="83">
        <f t="shared" si="13"/>
        <v>2243.0810163506762</v>
      </c>
      <c r="G80" s="84">
        <f t="shared" si="12"/>
        <v>2248.1084660972542</v>
      </c>
      <c r="H80" s="83">
        <f t="shared" si="12"/>
        <v>2253.1396662734519</v>
      </c>
      <c r="I80" s="84">
        <f t="shared" si="12"/>
        <v>2258.174614085658</v>
      </c>
      <c r="J80" s="83">
        <f t="shared" si="12"/>
        <v>2263.2133067464838</v>
      </c>
      <c r="K80" s="85">
        <f t="shared" si="12"/>
        <v>2268.2557414747594</v>
      </c>
    </row>
    <row r="81" spans="1:11" x14ac:dyDescent="0.35">
      <c r="A81" s="114">
        <v>680</v>
      </c>
      <c r="B81" s="83">
        <f t="shared" si="13"/>
        <v>2273.3019154954941</v>
      </c>
      <c r="C81" s="84">
        <f t="shared" si="13"/>
        <v>2278.351826039871</v>
      </c>
      <c r="D81" s="83">
        <f t="shared" si="13"/>
        <v>2283.4054703452039</v>
      </c>
      <c r="E81" s="84">
        <f t="shared" si="13"/>
        <v>2288.4628456549294</v>
      </c>
      <c r="F81" s="83">
        <f t="shared" si="13"/>
        <v>2293.5239492185806</v>
      </c>
      <c r="G81" s="84">
        <f t="shared" si="12"/>
        <v>2298.588778291778</v>
      </c>
      <c r="H81" s="83">
        <f t="shared" si="12"/>
        <v>2303.6573301361609</v>
      </c>
      <c r="I81" s="84">
        <f t="shared" si="12"/>
        <v>2308.7296020194381</v>
      </c>
      <c r="J81" s="83">
        <f t="shared" si="12"/>
        <v>2313.8055912152931</v>
      </c>
      <c r="K81" s="85">
        <f t="shared" si="12"/>
        <v>2318.8852950034111</v>
      </c>
    </row>
    <row r="82" spans="1:11" x14ac:dyDescent="0.35">
      <c r="A82" s="114">
        <v>690</v>
      </c>
      <c r="B82" s="83">
        <f t="shared" si="13"/>
        <v>2323.9687106694405</v>
      </c>
      <c r="C82" s="84">
        <f t="shared" si="13"/>
        <v>2329.0558355049629</v>
      </c>
      <c r="D82" s="83">
        <f t="shared" si="13"/>
        <v>2334.1466668074895</v>
      </c>
      <c r="E82" s="84">
        <f t="shared" si="13"/>
        <v>2339.241201880423</v>
      </c>
      <c r="F82" s="83">
        <f t="shared" si="13"/>
        <v>2344.3394380330442</v>
      </c>
      <c r="G82" s="84">
        <f t="shared" si="12"/>
        <v>2349.441372580492</v>
      </c>
      <c r="H82" s="83">
        <f t="shared" si="12"/>
        <v>2354.5470028437448</v>
      </c>
      <c r="I82" s="84">
        <f t="shared" si="12"/>
        <v>2359.6563261495817</v>
      </c>
      <c r="J82" s="83">
        <f t="shared" si="12"/>
        <v>2364.769339830581</v>
      </c>
      <c r="K82" s="85">
        <f t="shared" si="12"/>
        <v>2369.8860412251015</v>
      </c>
    </row>
    <row r="83" spans="1:11" x14ac:dyDescent="0.35">
      <c r="A83" s="115">
        <v>700</v>
      </c>
      <c r="B83" s="78">
        <f t="shared" si="13"/>
        <v>2375.0064276772309</v>
      </c>
      <c r="C83" s="77">
        <f t="shared" si="13"/>
        <v>2380.1304965368145</v>
      </c>
      <c r="D83" s="78">
        <f t="shared" si="13"/>
        <v>2385.2582451593798</v>
      </c>
      <c r="E83" s="77">
        <f t="shared" si="13"/>
        <v>2390.3896709061692</v>
      </c>
      <c r="F83" s="78">
        <f t="shared" si="13"/>
        <v>2395.5247711440693</v>
      </c>
      <c r="G83" s="77">
        <f t="shared" ref="G83:K92" si="14">$B$7*(1-($B$6*$K$8/($A83+G$12)))^1.5*(2/3)^1.5*$B$9*SQRT(9806.6)*$K$6*($A83+G$12)^1.5*0.0000036</f>
        <v>2400.6635432456314</v>
      </c>
      <c r="H83" s="78">
        <f t="shared" si="14"/>
        <v>2405.8059845890325</v>
      </c>
      <c r="I83" s="77">
        <f t="shared" si="14"/>
        <v>2410.9520925580514</v>
      </c>
      <c r="J83" s="78">
        <f t="shared" si="14"/>
        <v>2416.1018645420618</v>
      </c>
      <c r="K83" s="79">
        <f t="shared" si="14"/>
        <v>2421.2552979360071</v>
      </c>
    </row>
    <row r="84" spans="1:11" x14ac:dyDescent="0.35">
      <c r="A84" s="114">
        <v>710</v>
      </c>
      <c r="B84" s="83">
        <f t="shared" ref="B84:F93" si="15">$B$7*(1-($B$6*$K$8/($A84+B$12)))^1.5*(2/3)^1.5*$B$9*SQRT(9806.6)*$K$6*($A84+B$12)^1.5*0.0000036</f>
        <v>2426.4123901403696</v>
      </c>
      <c r="C84" s="84">
        <f t="shared" si="15"/>
        <v>2431.5731385611671</v>
      </c>
      <c r="D84" s="83">
        <f t="shared" si="15"/>
        <v>2436.7375406099304</v>
      </c>
      <c r="E84" s="84">
        <f t="shared" si="15"/>
        <v>2441.9055937036733</v>
      </c>
      <c r="F84" s="83">
        <f t="shared" si="15"/>
        <v>2447.0772952648795</v>
      </c>
      <c r="G84" s="84">
        <f t="shared" si="14"/>
        <v>2452.252642721493</v>
      </c>
      <c r="H84" s="83">
        <f t="shared" si="14"/>
        <v>2457.4316335068838</v>
      </c>
      <c r="I84" s="84">
        <f t="shared" si="14"/>
        <v>2462.6142650598304</v>
      </c>
      <c r="J84" s="83">
        <f t="shared" si="14"/>
        <v>2467.800534824511</v>
      </c>
      <c r="K84" s="85">
        <f t="shared" si="14"/>
        <v>2472.9904402504826</v>
      </c>
    </row>
    <row r="85" spans="1:11" x14ac:dyDescent="0.35">
      <c r="A85" s="114">
        <v>720</v>
      </c>
      <c r="B85" s="83">
        <f t="shared" si="15"/>
        <v>2478.1839787926501</v>
      </c>
      <c r="C85" s="84">
        <f t="shared" si="15"/>
        <v>2483.3811479112569</v>
      </c>
      <c r="D85" s="83">
        <f t="shared" si="15"/>
        <v>2488.5819450718673</v>
      </c>
      <c r="E85" s="84">
        <f t="shared" si="15"/>
        <v>2493.7863677453502</v>
      </c>
      <c r="F85" s="83">
        <f t="shared" si="15"/>
        <v>2498.9944134078455</v>
      </c>
      <c r="G85" s="84">
        <f t="shared" si="14"/>
        <v>2504.2060795407792</v>
      </c>
      <c r="H85" s="83">
        <f t="shared" si="14"/>
        <v>2509.4213636307895</v>
      </c>
      <c r="I85" s="84">
        <f t="shared" si="14"/>
        <v>2514.6402631697692</v>
      </c>
      <c r="J85" s="83">
        <f t="shared" si="14"/>
        <v>2519.8627756548071</v>
      </c>
      <c r="K85" s="85">
        <f t="shared" si="14"/>
        <v>2525.0888985881843</v>
      </c>
    </row>
    <row r="86" spans="1:11" x14ac:dyDescent="0.35">
      <c r="A86" s="114">
        <v>730</v>
      </c>
      <c r="B86" s="83">
        <f t="shared" si="15"/>
        <v>2530.3186294773595</v>
      </c>
      <c r="C86" s="84">
        <f t="shared" si="15"/>
        <v>2535.5519658349385</v>
      </c>
      <c r="D86" s="83">
        <f t="shared" si="15"/>
        <v>2540.7889051786728</v>
      </c>
      <c r="E86" s="84">
        <f t="shared" si="15"/>
        <v>2546.0294450314323</v>
      </c>
      <c r="F86" s="83">
        <f t="shared" si="15"/>
        <v>2551.2735829211879</v>
      </c>
      <c r="G86" s="84">
        <f t="shared" si="14"/>
        <v>2556.5213163809908</v>
      </c>
      <c r="H86" s="83">
        <f t="shared" si="14"/>
        <v>2561.7726429489671</v>
      </c>
      <c r="I86" s="84">
        <f t="shared" si="14"/>
        <v>2567.0275601682838</v>
      </c>
      <c r="J86" s="83">
        <f t="shared" si="14"/>
        <v>2572.2860655871555</v>
      </c>
      <c r="K86" s="85">
        <f t="shared" si="14"/>
        <v>2577.5481567587881</v>
      </c>
    </row>
    <row r="87" spans="1:11" x14ac:dyDescent="0.35">
      <c r="A87" s="114">
        <v>740</v>
      </c>
      <c r="B87" s="83">
        <f t="shared" si="15"/>
        <v>2582.8138312414162</v>
      </c>
      <c r="C87" s="84">
        <f t="shared" si="15"/>
        <v>2588.0830865982362</v>
      </c>
      <c r="D87" s="83">
        <f t="shared" si="15"/>
        <v>2593.3559203974096</v>
      </c>
      <c r="E87" s="84">
        <f t="shared" si="15"/>
        <v>2598.6323302120522</v>
      </c>
      <c r="F87" s="83">
        <f t="shared" si="15"/>
        <v>2603.9123136202084</v>
      </c>
      <c r="G87" s="84">
        <f t="shared" si="14"/>
        <v>2609.1958682048398</v>
      </c>
      <c r="H87" s="83">
        <f t="shared" si="14"/>
        <v>2614.4829915537912</v>
      </c>
      <c r="I87" s="84">
        <f t="shared" si="14"/>
        <v>2619.7736812598177</v>
      </c>
      <c r="J87" s="83">
        <f t="shared" si="14"/>
        <v>2625.0679349205116</v>
      </c>
      <c r="K87" s="85">
        <f t="shared" si="14"/>
        <v>2630.3657501383236</v>
      </c>
    </row>
    <row r="88" spans="1:11" x14ac:dyDescent="0.35">
      <c r="A88" s="115">
        <v>750</v>
      </c>
      <c r="B88" s="78">
        <f t="shared" si="15"/>
        <v>2635.6671245205362</v>
      </c>
      <c r="C88" s="77">
        <f t="shared" si="15"/>
        <v>2640.9720556792536</v>
      </c>
      <c r="D88" s="78">
        <f t="shared" si="15"/>
        <v>2646.2805412313733</v>
      </c>
      <c r="E88" s="77">
        <f t="shared" si="15"/>
        <v>2651.5925787985761</v>
      </c>
      <c r="F88" s="78">
        <f t="shared" si="15"/>
        <v>2656.9081660073093</v>
      </c>
      <c r="G88" s="77">
        <f t="shared" si="14"/>
        <v>2662.2273004887816</v>
      </c>
      <c r="H88" s="78">
        <f t="shared" si="14"/>
        <v>2667.549979878931</v>
      </c>
      <c r="I88" s="77">
        <f t="shared" si="14"/>
        <v>2672.8762018184066</v>
      </c>
      <c r="J88" s="78">
        <f t="shared" si="14"/>
        <v>2678.205963952581</v>
      </c>
      <c r="K88" s="79">
        <f t="shared" si="14"/>
        <v>2683.5392639315032</v>
      </c>
    </row>
    <row r="89" spans="1:11" x14ac:dyDescent="0.35">
      <c r="A89" s="114">
        <v>760</v>
      </c>
      <c r="B89" s="83">
        <f t="shared" si="15"/>
        <v>2688.8760994098961</v>
      </c>
      <c r="C89" s="84">
        <f t="shared" si="15"/>
        <v>2694.2164680471437</v>
      </c>
      <c r="D89" s="83">
        <f t="shared" si="15"/>
        <v>2699.5603675072784</v>
      </c>
      <c r="E89" s="84">
        <f t="shared" si="15"/>
        <v>2704.9077954589461</v>
      </c>
      <c r="F89" s="83">
        <f t="shared" si="15"/>
        <v>2710.2587495754146</v>
      </c>
      <c r="G89" s="84">
        <f t="shared" si="14"/>
        <v>2715.6132275345458</v>
      </c>
      <c r="H89" s="83">
        <f t="shared" si="14"/>
        <v>2720.9712270187842</v>
      </c>
      <c r="I89" s="84">
        <f t="shared" si="14"/>
        <v>2726.3327457151395</v>
      </c>
      <c r="J89" s="83">
        <f t="shared" si="14"/>
        <v>2731.6977813151752</v>
      </c>
      <c r="K89" s="85">
        <f t="shared" si="14"/>
        <v>2737.0663315149809</v>
      </c>
    </row>
    <row r="90" spans="1:11" x14ac:dyDescent="0.35">
      <c r="A90" s="114">
        <v>770</v>
      </c>
      <c r="B90" s="83">
        <f t="shared" si="15"/>
        <v>2742.4383940151824</v>
      </c>
      <c r="C90" s="84">
        <f t="shared" si="15"/>
        <v>2747.8139665209151</v>
      </c>
      <c r="D90" s="83">
        <f t="shared" si="15"/>
        <v>2753.1930467417915</v>
      </c>
      <c r="E90" s="84">
        <f t="shared" si="15"/>
        <v>2758.5756323919131</v>
      </c>
      <c r="F90" s="83">
        <f t="shared" si="15"/>
        <v>2763.9617211898321</v>
      </c>
      <c r="G90" s="84">
        <f t="shared" si="14"/>
        <v>2769.3513108585644</v>
      </c>
      <c r="H90" s="83">
        <f t="shared" si="14"/>
        <v>2774.74439912556</v>
      </c>
      <c r="I90" s="84">
        <f t="shared" si="14"/>
        <v>2780.1409837226661</v>
      </c>
      <c r="J90" s="83">
        <f t="shared" si="14"/>
        <v>2785.5410623861658</v>
      </c>
      <c r="K90" s="85">
        <f t="shared" si="14"/>
        <v>2790.9446328567224</v>
      </c>
    </row>
    <row r="91" spans="1:11" x14ac:dyDescent="0.35">
      <c r="A91" s="114">
        <v>780</v>
      </c>
      <c r="B91" s="83">
        <f t="shared" si="15"/>
        <v>2796.3516928793629</v>
      </c>
      <c r="C91" s="84">
        <f t="shared" si="15"/>
        <v>2801.7622402034922</v>
      </c>
      <c r="D91" s="83">
        <f t="shared" si="15"/>
        <v>2807.1762725828612</v>
      </c>
      <c r="E91" s="84">
        <f t="shared" si="15"/>
        <v>2812.5937877755532</v>
      </c>
      <c r="F91" s="83">
        <f t="shared" si="15"/>
        <v>2818.014783543978</v>
      </c>
      <c r="G91" s="84">
        <f t="shared" si="14"/>
        <v>2823.439257654848</v>
      </c>
      <c r="H91" s="83">
        <f t="shared" si="14"/>
        <v>2828.8672078791637</v>
      </c>
      <c r="I91" s="84">
        <f t="shared" si="14"/>
        <v>2834.2986319922197</v>
      </c>
      <c r="J91" s="83">
        <f t="shared" si="14"/>
        <v>2839.7335277735638</v>
      </c>
      <c r="K91" s="85">
        <f t="shared" si="14"/>
        <v>2845.1718930069937</v>
      </c>
    </row>
    <row r="92" spans="1:11" x14ac:dyDescent="0.35">
      <c r="A92" s="114">
        <v>790</v>
      </c>
      <c r="B92" s="83">
        <f t="shared" si="15"/>
        <v>2850.6137254805672</v>
      </c>
      <c r="C92" s="84">
        <f t="shared" si="15"/>
        <v>2856.059022986552</v>
      </c>
      <c r="D92" s="83">
        <f t="shared" si="15"/>
        <v>2861.5077833214123</v>
      </c>
      <c r="E92" s="84">
        <f t="shared" si="15"/>
        <v>2866.9600042858392</v>
      </c>
      <c r="F92" s="83">
        <f t="shared" si="15"/>
        <v>2872.4156836846992</v>
      </c>
      <c r="G92" s="84">
        <f t="shared" si="14"/>
        <v>2877.8748193270235</v>
      </c>
      <c r="H92" s="83">
        <f t="shared" si="14"/>
        <v>2883.337409026009</v>
      </c>
      <c r="I92" s="84">
        <f t="shared" si="14"/>
        <v>2888.8034505989931</v>
      </c>
      <c r="J92" s="83">
        <f t="shared" si="14"/>
        <v>2894.272941867458</v>
      </c>
      <c r="K92" s="85">
        <f t="shared" si="14"/>
        <v>2899.745880656983</v>
      </c>
    </row>
    <row r="93" spans="1:11" x14ac:dyDescent="0.35">
      <c r="A93" s="114">
        <v>800</v>
      </c>
      <c r="B93" s="83">
        <f t="shared" si="15"/>
        <v>2905.2222647972771</v>
      </c>
      <c r="C93" s="84">
        <f t="shared" si="15"/>
        <v>2910.7020921221369</v>
      </c>
      <c r="D93" s="83">
        <f t="shared" si="15"/>
        <v>2916.1853604694265</v>
      </c>
      <c r="E93" s="84">
        <f t="shared" si="15"/>
        <v>2921.6720676810864</v>
      </c>
      <c r="F93" s="83">
        <f t="shared" si="15"/>
        <v>2927.1622116031226</v>
      </c>
      <c r="G93" s="84">
        <f t="shared" ref="G93:K102" si="16">$B$7*(1-($B$6*$K$8/($A93+G$12)))^1.5*(2/3)^1.5*$B$9*SQRT(9806.6)*$K$6*($A93+G$12)^1.5*0.0000036</f>
        <v>2932.6557900855664</v>
      </c>
      <c r="H93" s="83">
        <f t="shared" si="16"/>
        <v>2938.1528009824915</v>
      </c>
      <c r="I93" s="84">
        <f t="shared" si="16"/>
        <v>2943.653242151991</v>
      </c>
      <c r="J93" s="83">
        <f t="shared" si="16"/>
        <v>2949.1571114561402</v>
      </c>
      <c r="K93" s="85">
        <f t="shared" si="16"/>
        <v>2954.6644067610332</v>
      </c>
    </row>
    <row r="94" spans="1:11" x14ac:dyDescent="0.35">
      <c r="A94" s="115">
        <v>810</v>
      </c>
      <c r="B94" s="121">
        <f t="shared" ref="B94:F103" si="17">$B$7*(1-($B$6*$K$8/($A94+B$12)))^1.5*(2/3)^1.5*$B$9*SQRT(9806.6)*$K$6*($A94+B$12)^1.5*0.0000036</f>
        <v>2960.1751259367334</v>
      </c>
      <c r="C94" s="77">
        <f t="shared" si="17"/>
        <v>2965.6892668572714</v>
      </c>
      <c r="D94" s="78">
        <f t="shared" si="17"/>
        <v>2971.2068274006328</v>
      </c>
      <c r="E94" s="77">
        <f t="shared" si="17"/>
        <v>2976.7278054487447</v>
      </c>
      <c r="F94" s="78">
        <f t="shared" si="17"/>
        <v>2982.2521988874787</v>
      </c>
      <c r="G94" s="77">
        <f t="shared" si="16"/>
        <v>2987.7800056066003</v>
      </c>
      <c r="H94" s="78">
        <f t="shared" si="16"/>
        <v>2993.3112234998011</v>
      </c>
      <c r="I94" s="77">
        <f t="shared" si="16"/>
        <v>2998.8458504646655</v>
      </c>
      <c r="J94" s="78">
        <f t="shared" si="16"/>
        <v>3004.3838844026509</v>
      </c>
      <c r="K94" s="79">
        <f t="shared" si="16"/>
        <v>3009.9253232190977</v>
      </c>
    </row>
    <row r="95" spans="1:11" x14ac:dyDescent="0.35">
      <c r="A95" s="114">
        <v>820</v>
      </c>
      <c r="B95" s="122">
        <f t="shared" si="17"/>
        <v>3015.4701648231853</v>
      </c>
      <c r="C95" s="84">
        <f t="shared" si="17"/>
        <v>3021.0184071279668</v>
      </c>
      <c r="D95" s="83">
        <f t="shared" si="17"/>
        <v>3026.5700480503137</v>
      </c>
      <c r="E95" s="84">
        <f t="shared" si="17"/>
        <v>3032.1250855109188</v>
      </c>
      <c r="F95" s="83">
        <f t="shared" si="17"/>
        <v>3037.6835174342928</v>
      </c>
      <c r="G95" s="84">
        <f t="shared" si="16"/>
        <v>3043.2453417487536</v>
      </c>
      <c r="H95" s="83">
        <f t="shared" si="16"/>
        <v>3048.810556386386</v>
      </c>
      <c r="I95" s="84">
        <f t="shared" si="16"/>
        <v>3054.3791592830776</v>
      </c>
      <c r="J95" s="83">
        <f t="shared" si="16"/>
        <v>3059.9511483784645</v>
      </c>
      <c r="K95" s="85">
        <f t="shared" si="16"/>
        <v>3065.5265216159419</v>
      </c>
    </row>
    <row r="96" spans="1:11" x14ac:dyDescent="0.35">
      <c r="A96" s="114">
        <v>830</v>
      </c>
      <c r="B96" s="123">
        <f t="shared" si="17"/>
        <v>3071.1052769426415</v>
      </c>
      <c r="C96" s="75">
        <f t="shared" si="17"/>
        <v>3076.6874123094431</v>
      </c>
      <c r="D96" s="74">
        <f t="shared" si="17"/>
        <v>3082.2729256709304</v>
      </c>
      <c r="E96" s="75">
        <f t="shared" si="17"/>
        <v>3087.8618149854033</v>
      </c>
      <c r="F96" s="74">
        <f t="shared" si="17"/>
        <v>3093.4540782148488</v>
      </c>
      <c r="G96" s="75">
        <f t="shared" si="16"/>
        <v>3099.049713324956</v>
      </c>
      <c r="H96" s="74">
        <f t="shared" si="16"/>
        <v>3104.6487182850879</v>
      </c>
      <c r="I96" s="75">
        <f t="shared" si="16"/>
        <v>3110.2510910682581</v>
      </c>
      <c r="J96" s="74">
        <f t="shared" si="16"/>
        <v>3115.8568296511403</v>
      </c>
      <c r="K96" s="76">
        <f t="shared" si="16"/>
        <v>3121.4659320140518</v>
      </c>
    </row>
    <row r="97" spans="1:11" x14ac:dyDescent="0.35">
      <c r="A97" s="114">
        <v>840</v>
      </c>
      <c r="B97" s="123">
        <f t="shared" si="17"/>
        <v>3127.0783961409502</v>
      </c>
      <c r="C97" s="75">
        <f t="shared" si="17"/>
        <v>3132.6942200193985</v>
      </c>
      <c r="D97" s="74">
        <f t="shared" si="17"/>
        <v>3138.3134016405734</v>
      </c>
      <c r="E97" s="75">
        <f t="shared" si="17"/>
        <v>3143.9359389992583</v>
      </c>
      <c r="F97" s="74">
        <f t="shared" si="17"/>
        <v>3149.5618300938149</v>
      </c>
      <c r="G97" s="75">
        <f t="shared" si="16"/>
        <v>3155.1910729261858</v>
      </c>
      <c r="H97" s="74">
        <f t="shared" si="16"/>
        <v>3160.8236655018845</v>
      </c>
      <c r="I97" s="75">
        <f t="shared" si="16"/>
        <v>3166.4596058299926</v>
      </c>
      <c r="J97" s="74">
        <f t="shared" si="16"/>
        <v>3172.0988919230936</v>
      </c>
      <c r="K97" s="76">
        <f t="shared" si="16"/>
        <v>3177.7415217973548</v>
      </c>
    </row>
    <row r="98" spans="1:11" x14ac:dyDescent="0.35">
      <c r="A98" s="115">
        <v>850</v>
      </c>
      <c r="B98" s="96">
        <f t="shared" si="17"/>
        <v>3183.387493472444</v>
      </c>
      <c r="C98" s="69">
        <f t="shared" si="17"/>
        <v>3189.0368049715444</v>
      </c>
      <c r="D98" s="68">
        <f t="shared" si="17"/>
        <v>3194.6894543213511</v>
      </c>
      <c r="E98" s="69">
        <f t="shared" si="17"/>
        <v>3200.3454395520553</v>
      </c>
      <c r="F98" s="68">
        <f t="shared" si="17"/>
        <v>3206.0047586973205</v>
      </c>
      <c r="G98" s="69">
        <f t="shared" si="16"/>
        <v>3211.667409794276</v>
      </c>
      <c r="H98" s="68">
        <f t="shared" si="16"/>
        <v>3217.3333908835416</v>
      </c>
      <c r="I98" s="69">
        <f t="shared" si="16"/>
        <v>3223.0027000091682</v>
      </c>
      <c r="J98" s="68">
        <f t="shared" si="16"/>
        <v>3228.6753352186497</v>
      </c>
      <c r="K98" s="70">
        <f t="shared" si="16"/>
        <v>3234.3512945629218</v>
      </c>
    </row>
    <row r="99" spans="1:11" x14ac:dyDescent="0.35">
      <c r="A99" s="114">
        <v>860</v>
      </c>
      <c r="B99" s="123">
        <f t="shared" si="17"/>
        <v>3240.0305760963461</v>
      </c>
      <c r="C99" s="75">
        <f t="shared" si="17"/>
        <v>3245.7131778766739</v>
      </c>
      <c r="D99" s="74">
        <f t="shared" si="17"/>
        <v>3251.3990979650848</v>
      </c>
      <c r="E99" s="75">
        <f t="shared" si="17"/>
        <v>3257.0883344261433</v>
      </c>
      <c r="F99" s="74">
        <f t="shared" si="17"/>
        <v>3262.7808853277807</v>
      </c>
      <c r="G99" s="75">
        <f t="shared" si="16"/>
        <v>3268.4767487413201</v>
      </c>
      <c r="H99" s="74">
        <f t="shared" si="16"/>
        <v>3274.1759227414459</v>
      </c>
      <c r="I99" s="75">
        <f t="shared" si="16"/>
        <v>3279.8784054061844</v>
      </c>
      <c r="J99" s="74">
        <f t="shared" si="16"/>
        <v>3285.5841948169186</v>
      </c>
      <c r="K99" s="76">
        <f t="shared" si="16"/>
        <v>3291.2932890583556</v>
      </c>
    </row>
    <row r="100" spans="1:11" x14ac:dyDescent="0.35">
      <c r="A100" s="114">
        <v>870</v>
      </c>
      <c r="B100" s="123">
        <f t="shared" si="17"/>
        <v>3297.0056862185265</v>
      </c>
      <c r="C100" s="75">
        <f t="shared" si="17"/>
        <v>3302.7213843887807</v>
      </c>
      <c r="D100" s="74">
        <f t="shared" si="17"/>
        <v>3308.4403816637819</v>
      </c>
      <c r="E100" s="75">
        <f t="shared" si="17"/>
        <v>3314.1626761414714</v>
      </c>
      <c r="F100" s="74">
        <f t="shared" si="17"/>
        <v>3319.8882659230867</v>
      </c>
      <c r="G100" s="75">
        <f t="shared" si="16"/>
        <v>3325.6171491131399</v>
      </c>
      <c r="H100" s="74">
        <f t="shared" si="16"/>
        <v>3331.3493238194183</v>
      </c>
      <c r="I100" s="75">
        <f t="shared" si="16"/>
        <v>3337.0847881529421</v>
      </c>
      <c r="J100" s="74">
        <f t="shared" si="16"/>
        <v>3342.8235402280125</v>
      </c>
      <c r="K100" s="76">
        <f t="shared" si="16"/>
        <v>3348.5655781621463</v>
      </c>
    </row>
    <row r="101" spans="1:11" x14ac:dyDescent="0.35">
      <c r="A101" s="114">
        <v>880</v>
      </c>
      <c r="B101" s="123">
        <f t="shared" si="17"/>
        <v>3354.3109000761065</v>
      </c>
      <c r="C101" s="75">
        <f t="shared" si="17"/>
        <v>3360.0595040938615</v>
      </c>
      <c r="D101" s="74">
        <f t="shared" si="17"/>
        <v>3365.8113883425931</v>
      </c>
      <c r="E101" s="75">
        <f t="shared" si="17"/>
        <v>3371.5665509526953</v>
      </c>
      <c r="F101" s="74">
        <f t="shared" si="17"/>
        <v>3377.3249900577621</v>
      </c>
      <c r="G101" s="75">
        <f t="shared" si="16"/>
        <v>3383.0867037945422</v>
      </c>
      <c r="H101" s="74">
        <f t="shared" si="16"/>
        <v>3388.8516903029845</v>
      </c>
      <c r="I101" s="75">
        <f t="shared" si="16"/>
        <v>3394.6199477261998</v>
      </c>
      <c r="J101" s="74">
        <f t="shared" si="16"/>
        <v>3400.3914742104485</v>
      </c>
      <c r="K101" s="76">
        <f t="shared" si="16"/>
        <v>3406.1662679051447</v>
      </c>
    </row>
    <row r="102" spans="1:11" x14ac:dyDescent="0.35">
      <c r="A102" s="114">
        <v>890</v>
      </c>
      <c r="B102" s="123">
        <f t="shared" si="17"/>
        <v>3411.94432696284</v>
      </c>
      <c r="C102" s="75">
        <f t="shared" si="17"/>
        <v>3417.7256495392121</v>
      </c>
      <c r="D102" s="74">
        <f t="shared" si="17"/>
        <v>3423.5102337930794</v>
      </c>
      <c r="E102" s="75">
        <f t="shared" si="17"/>
        <v>3429.2980778863375</v>
      </c>
      <c r="F102" s="74">
        <f t="shared" si="17"/>
        <v>3435.0891799840233</v>
      </c>
      <c r="G102" s="75">
        <f t="shared" si="16"/>
        <v>3440.8835382542507</v>
      </c>
      <c r="H102" s="74">
        <f t="shared" si="16"/>
        <v>3446.6811508682126</v>
      </c>
      <c r="I102" s="75">
        <f t="shared" si="16"/>
        <v>3452.4820160002009</v>
      </c>
      <c r="J102" s="74">
        <f t="shared" si="16"/>
        <v>3458.2861318275623</v>
      </c>
      <c r="K102" s="76">
        <f t="shared" si="16"/>
        <v>3464.0934965307024</v>
      </c>
    </row>
    <row r="103" spans="1:11" x14ac:dyDescent="0.35">
      <c r="A103" s="115">
        <v>900</v>
      </c>
      <c r="B103" s="96">
        <f t="shared" si="17"/>
        <v>3469.9041082930912</v>
      </c>
      <c r="C103" s="69">
        <f t="shared" si="17"/>
        <v>3475.7179653012308</v>
      </c>
      <c r="D103" s="68">
        <f t="shared" si="17"/>
        <v>3481.5350657446597</v>
      </c>
      <c r="E103" s="69">
        <f t="shared" si="17"/>
        <v>3487.3554078159532</v>
      </c>
      <c r="F103" s="68">
        <f t="shared" si="17"/>
        <v>3493.1789897106887</v>
      </c>
      <c r="G103" s="69">
        <f t="shared" ref="G103:K112" si="18">$B$7*(1-($B$6*$K$8/($A103+G$12)))^1.5*(2/3)^1.5*$B$9*SQRT(9806.6)*$K$6*($A103+G$12)^1.5*0.0000036</f>
        <v>3499.0058096274665</v>
      </c>
      <c r="H103" s="68">
        <f t="shared" si="18"/>
        <v>3504.8358657678941</v>
      </c>
      <c r="I103" s="69">
        <f t="shared" si="18"/>
        <v>3510.6691563365425</v>
      </c>
      <c r="J103" s="68">
        <f t="shared" si="18"/>
        <v>3516.5056795410082</v>
      </c>
      <c r="K103" s="70">
        <f t="shared" si="18"/>
        <v>3522.3454335918273</v>
      </c>
    </row>
    <row r="104" spans="1:11" x14ac:dyDescent="0.35">
      <c r="A104" s="114">
        <v>910</v>
      </c>
      <c r="B104" s="123">
        <f t="shared" ref="B104:F113" si="19">$B$7*(1-($B$6*$K$8/($A104+B$12)))^1.5*(2/3)^1.5*$B$9*SQRT(9806.6)*$K$6*($A104+B$12)^1.5*0.0000036</f>
        <v>3528.1884167025337</v>
      </c>
      <c r="C104" s="75">
        <f t="shared" si="19"/>
        <v>3534.0346270895957</v>
      </c>
      <c r="D104" s="74">
        <f t="shared" si="19"/>
        <v>3539.8840629724541</v>
      </c>
      <c r="E104" s="75">
        <f t="shared" si="19"/>
        <v>3545.7367225734833</v>
      </c>
      <c r="F104" s="74">
        <f t="shared" si="19"/>
        <v>3551.5926041180032</v>
      </c>
      <c r="G104" s="75">
        <f t="shared" si="18"/>
        <v>3557.4517058342431</v>
      </c>
      <c r="H104" s="74">
        <f t="shared" si="18"/>
        <v>3563.3140259533666</v>
      </c>
      <c r="I104" s="75">
        <f t="shared" si="18"/>
        <v>3569.179562709453</v>
      </c>
      <c r="J104" s="74">
        <f t="shared" si="18"/>
        <v>3575.0483143394713</v>
      </c>
      <c r="K104" s="76">
        <f t="shared" si="18"/>
        <v>3580.9202790832915</v>
      </c>
    </row>
    <row r="105" spans="1:11" x14ac:dyDescent="0.35">
      <c r="A105" s="114">
        <v>920</v>
      </c>
      <c r="B105" s="123">
        <f t="shared" si="19"/>
        <v>3586.7954551836742</v>
      </c>
      <c r="C105" s="75">
        <f t="shared" si="19"/>
        <v>3592.6738408862566</v>
      </c>
      <c r="D105" s="74">
        <f t="shared" si="19"/>
        <v>3598.5554344395591</v>
      </c>
      <c r="E105" s="75">
        <f t="shared" si="19"/>
        <v>3604.4402340949432</v>
      </c>
      <c r="F105" s="74">
        <f t="shared" si="19"/>
        <v>3610.3282381066524</v>
      </c>
      <c r="G105" s="75">
        <f t="shared" si="18"/>
        <v>3616.2194447317565</v>
      </c>
      <c r="H105" s="74">
        <f t="shared" si="18"/>
        <v>3622.1138522301862</v>
      </c>
      <c r="I105" s="75">
        <f t="shared" si="18"/>
        <v>3628.0114588646952</v>
      </c>
      <c r="J105" s="74">
        <f t="shared" si="18"/>
        <v>3633.9122629008607</v>
      </c>
      <c r="K105" s="76">
        <f t="shared" si="18"/>
        <v>3639.8162626070734</v>
      </c>
    </row>
    <row r="106" spans="1:11" x14ac:dyDescent="0.35">
      <c r="A106" s="114">
        <v>930</v>
      </c>
      <c r="B106" s="123">
        <f t="shared" si="19"/>
        <v>3645.7234562545627</v>
      </c>
      <c r="C106" s="75">
        <f t="shared" si="19"/>
        <v>3651.6338421173227</v>
      </c>
      <c r="D106" s="74">
        <f t="shared" si="19"/>
        <v>3657.5474184721547</v>
      </c>
      <c r="E106" s="75">
        <f t="shared" si="19"/>
        <v>3663.4641835986727</v>
      </c>
      <c r="F106" s="74">
        <f t="shared" si="19"/>
        <v>3669.3841357792348</v>
      </c>
      <c r="G106" s="75">
        <f t="shared" si="18"/>
        <v>3675.307273298994</v>
      </c>
      <c r="H106" s="74">
        <f t="shared" si="18"/>
        <v>3681.2335944458518</v>
      </c>
      <c r="I106" s="75">
        <f t="shared" si="18"/>
        <v>3687.1630975104972</v>
      </c>
      <c r="J106" s="74">
        <f t="shared" si="18"/>
        <v>3693.0957807863356</v>
      </c>
      <c r="K106" s="76">
        <f t="shared" si="18"/>
        <v>3699.0316425695278</v>
      </c>
    </row>
    <row r="107" spans="1:11" x14ac:dyDescent="0.35">
      <c r="A107" s="114">
        <v>940</v>
      </c>
      <c r="B107" s="123">
        <f t="shared" si="19"/>
        <v>3704.9706811589849</v>
      </c>
      <c r="C107" s="75">
        <f t="shared" si="19"/>
        <v>3710.9128948563221</v>
      </c>
      <c r="D107" s="74">
        <f t="shared" si="19"/>
        <v>3716.8582819658918</v>
      </c>
      <c r="E107" s="75">
        <f t="shared" si="19"/>
        <v>3722.8068407947494</v>
      </c>
      <c r="F107" s="74">
        <f t="shared" si="19"/>
        <v>3728.7585696526712</v>
      </c>
      <c r="G107" s="75">
        <f t="shared" si="18"/>
        <v>3734.7134668521235</v>
      </c>
      <c r="H107" s="74">
        <f t="shared" si="18"/>
        <v>3740.6715307082591</v>
      </c>
      <c r="I107" s="75">
        <f t="shared" si="18"/>
        <v>3746.6327595389316</v>
      </c>
      <c r="J107" s="74">
        <f t="shared" si="18"/>
        <v>3752.5971516646523</v>
      </c>
      <c r="K107" s="76">
        <f t="shared" si="18"/>
        <v>3758.5647054086253</v>
      </c>
    </row>
    <row r="108" spans="1:11" x14ac:dyDescent="0.35">
      <c r="A108" s="115">
        <v>950</v>
      </c>
      <c r="B108" s="96">
        <f t="shared" si="19"/>
        <v>3764.5354190966996</v>
      </c>
      <c r="C108" s="69">
        <f t="shared" si="19"/>
        <v>3770.509291057394</v>
      </c>
      <c r="D108" s="68">
        <f t="shared" si="19"/>
        <v>3776.4863196218671</v>
      </c>
      <c r="E108" s="69">
        <f t="shared" si="19"/>
        <v>3782.466503123931</v>
      </c>
      <c r="F108" s="68">
        <f t="shared" si="19"/>
        <v>3788.4498399000236</v>
      </c>
      <c r="G108" s="69">
        <f t="shared" si="18"/>
        <v>3794.4363282892064</v>
      </c>
      <c r="H108" s="68">
        <f t="shared" si="18"/>
        <v>3800.4259666331864</v>
      </c>
      <c r="I108" s="69">
        <f t="shared" si="18"/>
        <v>3806.4187532762635</v>
      </c>
      <c r="J108" s="68">
        <f t="shared" si="18"/>
        <v>3812.4146865653538</v>
      </c>
      <c r="K108" s="70">
        <f t="shared" si="18"/>
        <v>3818.4137648499709</v>
      </c>
    </row>
    <row r="109" spans="1:11" x14ac:dyDescent="0.35">
      <c r="A109" s="114">
        <v>960</v>
      </c>
      <c r="B109" s="123">
        <f t="shared" si="19"/>
        <v>3824.4159864822268</v>
      </c>
      <c r="C109" s="75">
        <f t="shared" si="19"/>
        <v>3830.4213498168283</v>
      </c>
      <c r="D109" s="74">
        <f t="shared" si="19"/>
        <v>3836.4298532110402</v>
      </c>
      <c r="E109" s="75">
        <f t="shared" si="19"/>
        <v>3842.4414950247274</v>
      </c>
      <c r="F109" s="74">
        <f t="shared" si="19"/>
        <v>3848.4562736203047</v>
      </c>
      <c r="G109" s="75">
        <f t="shared" si="18"/>
        <v>3854.4741873627504</v>
      </c>
      <c r="H109" s="74">
        <f t="shared" si="18"/>
        <v>3860.4952346196023</v>
      </c>
      <c r="I109" s="75">
        <f t="shared" si="18"/>
        <v>3866.5194137609624</v>
      </c>
      <c r="J109" s="74">
        <f t="shared" si="18"/>
        <v>3872.5467231594243</v>
      </c>
      <c r="K109" s="76">
        <f t="shared" si="18"/>
        <v>3878.5771611901623</v>
      </c>
    </row>
    <row r="110" spans="1:11" x14ac:dyDescent="0.35">
      <c r="A110" s="114">
        <v>970</v>
      </c>
      <c r="B110" s="123">
        <f t="shared" si="19"/>
        <v>3884.6107262308619</v>
      </c>
      <c r="C110" s="75">
        <f t="shared" si="19"/>
        <v>3890.6474166617268</v>
      </c>
      <c r="D110" s="74">
        <f t="shared" si="19"/>
        <v>3896.687230865482</v>
      </c>
      <c r="E110" s="75">
        <f t="shared" si="19"/>
        <v>3902.7301672273466</v>
      </c>
      <c r="F110" s="74">
        <f t="shared" si="19"/>
        <v>3908.7762241350592</v>
      </c>
      <c r="G110" s="75">
        <f t="shared" si="18"/>
        <v>3914.8253999788535</v>
      </c>
      <c r="H110" s="74">
        <f t="shared" si="18"/>
        <v>3920.877693151424</v>
      </c>
      <c r="I110" s="75">
        <f t="shared" si="18"/>
        <v>3926.9331020479872</v>
      </c>
      <c r="J110" s="74">
        <f t="shared" si="18"/>
        <v>3932.9916250662091</v>
      </c>
      <c r="K110" s="76">
        <f t="shared" si="18"/>
        <v>3939.0532606062256</v>
      </c>
    </row>
    <row r="111" spans="1:11" x14ac:dyDescent="0.35">
      <c r="A111" s="114">
        <v>980</v>
      </c>
      <c r="B111" s="122">
        <f t="shared" si="19"/>
        <v>3945.1180070706496</v>
      </c>
      <c r="C111" s="84">
        <f t="shared" si="19"/>
        <v>3951.1858628645491</v>
      </c>
      <c r="D111" s="83">
        <f t="shared" si="19"/>
        <v>3957.2568263954222</v>
      </c>
      <c r="E111" s="84">
        <f t="shared" si="19"/>
        <v>3963.3308960732311</v>
      </c>
      <c r="F111" s="83">
        <f t="shared" si="19"/>
        <v>3969.4080703103828</v>
      </c>
      <c r="G111" s="84">
        <f t="shared" si="18"/>
        <v>3975.4883475216952</v>
      </c>
      <c r="H111" s="83">
        <f t="shared" si="18"/>
        <v>3981.5717261244286</v>
      </c>
      <c r="I111" s="84">
        <f t="shared" si="18"/>
        <v>3987.6582045382438</v>
      </c>
      <c r="J111" s="83">
        <f t="shared" si="18"/>
        <v>3993.7477811852327</v>
      </c>
      <c r="K111" s="85">
        <f t="shared" si="18"/>
        <v>3999.8404544898954</v>
      </c>
    </row>
    <row r="112" spans="1:11" x14ac:dyDescent="0.35">
      <c r="A112" s="114">
        <v>990</v>
      </c>
      <c r="B112" s="122">
        <f t="shared" si="19"/>
        <v>4005.9362228791074</v>
      </c>
      <c r="C112" s="84">
        <f t="shared" si="19"/>
        <v>4012.0350847821783</v>
      </c>
      <c r="D112" s="83">
        <f t="shared" si="19"/>
        <v>4018.1370386307804</v>
      </c>
      <c r="E112" s="84">
        <f t="shared" si="19"/>
        <v>4024.2420828589688</v>
      </c>
      <c r="F112" s="83">
        <f t="shared" si="19"/>
        <v>4030.35021590319</v>
      </c>
      <c r="G112" s="84">
        <f t="shared" si="18"/>
        <v>4036.4614362022389</v>
      </c>
      <c r="H112" s="83">
        <f t="shared" si="18"/>
        <v>4042.575742197304</v>
      </c>
      <c r="I112" s="84">
        <f t="shared" si="18"/>
        <v>4048.6931323319141</v>
      </c>
      <c r="J112" s="83">
        <f t="shared" si="18"/>
        <v>4054.8136050519447</v>
      </c>
      <c r="K112" s="85">
        <f t="shared" si="18"/>
        <v>4060.937158805642</v>
      </c>
    </row>
    <row r="113" spans="1:11" x14ac:dyDescent="0.35">
      <c r="A113" s="116">
        <v>1000</v>
      </c>
      <c r="B113" s="124">
        <f t="shared" si="19"/>
        <v>4067.0637920435679</v>
      </c>
      <c r="C113" s="134">
        <f t="shared" si="19"/>
        <v>4073.1935032186393</v>
      </c>
      <c r="D113" s="135">
        <f t="shared" si="19"/>
        <v>4079.3262907860899</v>
      </c>
      <c r="E113" s="134">
        <f t="shared" si="19"/>
        <v>4085.4621532034839</v>
      </c>
      <c r="F113" s="135">
        <f t="shared" si="19"/>
        <v>4091.6010889306958</v>
      </c>
      <c r="G113" s="134">
        <f t="shared" ref="G113:K125" si="20">$B$7*(1-($B$6*$K$8/($A113+G$12)))^1.5*(2/3)^1.5*$B$9*SQRT(9806.6)*$K$6*($A113+G$12)^1.5*0.0000036</f>
        <v>4097.7430964299319</v>
      </c>
      <c r="H113" s="135">
        <f t="shared" si="20"/>
        <v>4103.8881741656696</v>
      </c>
      <c r="I113" s="134">
        <f t="shared" si="20"/>
        <v>4110.0363206047159</v>
      </c>
      <c r="J113" s="135">
        <f t="shared" si="20"/>
        <v>4116.1875342161593</v>
      </c>
      <c r="K113" s="136">
        <f t="shared" si="20"/>
        <v>4122.3418134713884</v>
      </c>
    </row>
    <row r="114" spans="1:11" x14ac:dyDescent="0.35">
      <c r="A114" s="114">
        <v>1010</v>
      </c>
      <c r="B114" s="132">
        <f t="shared" ref="B114:F125" si="21">$B$7*(1-($B$6*$K$8/($A114+B$12)))^1.5*(2/3)^1.5*$B$9*SQRT(9806.6)*$K$6*($A114+B$12)^1.5*0.0000036</f>
        <v>4128.4991568440582</v>
      </c>
      <c r="C114" s="88">
        <f t="shared" si="21"/>
        <v>4134.6595628101286</v>
      </c>
      <c r="D114" s="87">
        <f t="shared" si="21"/>
        <v>4140.8230298477938</v>
      </c>
      <c r="E114" s="88">
        <f t="shared" si="21"/>
        <v>4146.9895564375347</v>
      </c>
      <c r="F114" s="87">
        <f t="shared" si="21"/>
        <v>4153.1591410621149</v>
      </c>
      <c r="G114" s="88">
        <f t="shared" si="20"/>
        <v>4159.3317822065019</v>
      </c>
      <c r="H114" s="87">
        <f t="shared" si="20"/>
        <v>4165.5074783579539</v>
      </c>
      <c r="I114" s="88">
        <f t="shared" si="20"/>
        <v>4171.6862280059631</v>
      </c>
      <c r="J114" s="87">
        <f t="shared" si="20"/>
        <v>4177.8680296422499</v>
      </c>
      <c r="K114" s="89">
        <f t="shared" si="20"/>
        <v>4184.0528817607883</v>
      </c>
    </row>
    <row r="115" spans="1:11" x14ac:dyDescent="0.35">
      <c r="A115" s="114">
        <v>1020</v>
      </c>
      <c r="B115" s="132">
        <f t="shared" si="21"/>
        <v>4190.2407828577452</v>
      </c>
      <c r="C115" s="88">
        <f t="shared" si="21"/>
        <v>4196.4317314315495</v>
      </c>
      <c r="D115" s="87">
        <f t="shared" si="21"/>
        <v>4202.6257259828189</v>
      </c>
      <c r="E115" s="88">
        <f t="shared" si="21"/>
        <v>4208.8227650143826</v>
      </c>
      <c r="F115" s="87">
        <f t="shared" si="21"/>
        <v>4215.022847031295</v>
      </c>
      <c r="G115" s="88">
        <f t="shared" si="20"/>
        <v>4221.2259705408014</v>
      </c>
      <c r="H115" s="87">
        <f t="shared" si="20"/>
        <v>4227.4321340523211</v>
      </c>
      <c r="I115" s="88">
        <f t="shared" si="20"/>
        <v>4233.6413360774914</v>
      </c>
      <c r="J115" s="87">
        <f t="shared" si="20"/>
        <v>4239.8535751301288</v>
      </c>
      <c r="K115" s="89">
        <f t="shared" si="20"/>
        <v>4246.0688497262172</v>
      </c>
    </row>
    <row r="116" spans="1:11" x14ac:dyDescent="0.35">
      <c r="A116" s="114">
        <v>1030</v>
      </c>
      <c r="B116" s="132">
        <f t="shared" si="21"/>
        <v>4252.2871583839151</v>
      </c>
      <c r="C116" s="88">
        <f t="shared" si="21"/>
        <v>4258.5084996235573</v>
      </c>
      <c r="D116" s="87">
        <f t="shared" si="21"/>
        <v>4264.7328719676361</v>
      </c>
      <c r="E116" s="88">
        <f t="shared" si="21"/>
        <v>4270.9602739407956</v>
      </c>
      <c r="F116" s="87">
        <f t="shared" si="21"/>
        <v>4277.1907040698479</v>
      </c>
      <c r="G116" s="88">
        <f t="shared" si="20"/>
        <v>4283.4241608837447</v>
      </c>
      <c r="H116" s="87">
        <f t="shared" si="20"/>
        <v>4289.6606429135645</v>
      </c>
      <c r="I116" s="88">
        <f t="shared" si="20"/>
        <v>4295.9001486925526</v>
      </c>
      <c r="J116" s="87">
        <f t="shared" si="20"/>
        <v>4302.1426767560451</v>
      </c>
      <c r="K116" s="89">
        <f t="shared" si="20"/>
        <v>4308.3882256415509</v>
      </c>
    </row>
    <row r="117" spans="1:11" x14ac:dyDescent="0.35">
      <c r="A117" s="114">
        <v>1040</v>
      </c>
      <c r="B117" s="132">
        <f t="shared" si="21"/>
        <v>4314.6367938886724</v>
      </c>
      <c r="C117" s="88">
        <f t="shared" si="21"/>
        <v>4320.888380039125</v>
      </c>
      <c r="D117" s="87">
        <f t="shared" si="21"/>
        <v>4327.1429826367403</v>
      </c>
      <c r="E117" s="88">
        <f t="shared" si="21"/>
        <v>4333.40060022747</v>
      </c>
      <c r="F117" s="87">
        <f t="shared" si="21"/>
        <v>4339.6612313593441</v>
      </c>
      <c r="G117" s="88">
        <f t="shared" si="20"/>
        <v>4345.9248745825098</v>
      </c>
      <c r="H117" s="87">
        <f t="shared" si="20"/>
        <v>4352.1915284491834</v>
      </c>
      <c r="I117" s="88">
        <f t="shared" si="20"/>
        <v>4358.4611915136775</v>
      </c>
      <c r="J117" s="87">
        <f t="shared" si="20"/>
        <v>4364.733862332394</v>
      </c>
      <c r="K117" s="89">
        <f t="shared" si="20"/>
        <v>4371.009539463792</v>
      </c>
    </row>
    <row r="118" spans="1:11" x14ac:dyDescent="0.35">
      <c r="A118" s="116">
        <v>1050</v>
      </c>
      <c r="B118" s="133">
        <f t="shared" si="21"/>
        <v>4377.2882214684205</v>
      </c>
      <c r="C118" s="134">
        <f t="shared" si="21"/>
        <v>4383.5699069088805</v>
      </c>
      <c r="D118" s="135">
        <f t="shared" si="21"/>
        <v>4389.854594349832</v>
      </c>
      <c r="E118" s="134">
        <f t="shared" si="21"/>
        <v>4396.1422823579951</v>
      </c>
      <c r="F118" s="135">
        <f t="shared" si="21"/>
        <v>4402.4329695021597</v>
      </c>
      <c r="G118" s="134">
        <f t="shared" si="20"/>
        <v>4408.7266543531305</v>
      </c>
      <c r="H118" s="135">
        <f t="shared" si="20"/>
        <v>4415.0233354837619</v>
      </c>
      <c r="I118" s="134">
        <f t="shared" si="20"/>
        <v>4421.3230114689713</v>
      </c>
      <c r="J118" s="135">
        <f t="shared" si="20"/>
        <v>4427.6256808856642</v>
      </c>
      <c r="K118" s="136">
        <f t="shared" si="20"/>
        <v>4433.9313423128115</v>
      </c>
    </row>
    <row r="119" spans="1:11" x14ac:dyDescent="0.35">
      <c r="A119" s="117">
        <v>1060</v>
      </c>
      <c r="B119" s="137">
        <f t="shared" si="21"/>
        <v>4440.2399943313785</v>
      </c>
      <c r="C119" s="138">
        <f t="shared" si="21"/>
        <v>4446.5516355243717</v>
      </c>
      <c r="D119" s="139">
        <f t="shared" si="21"/>
        <v>4452.8662644767801</v>
      </c>
      <c r="E119" s="138">
        <f t="shared" si="21"/>
        <v>4459.1838797756272</v>
      </c>
      <c r="F119" s="139">
        <f t="shared" si="21"/>
        <v>4465.5044800099267</v>
      </c>
      <c r="G119" s="138">
        <f t="shared" si="20"/>
        <v>4471.8280637706948</v>
      </c>
      <c r="H119" s="139">
        <f t="shared" si="20"/>
        <v>4478.1546296509405</v>
      </c>
      <c r="I119" s="138">
        <f t="shared" si="20"/>
        <v>4484.4841762456508</v>
      </c>
      <c r="J119" s="139">
        <f t="shared" si="20"/>
        <v>4490.8167021518238</v>
      </c>
      <c r="K119" s="140">
        <f t="shared" si="20"/>
        <v>4497.1522059683975</v>
      </c>
    </row>
    <row r="120" spans="1:11" x14ac:dyDescent="0.35">
      <c r="A120" s="114">
        <v>1070</v>
      </c>
      <c r="B120" s="132">
        <f t="shared" si="21"/>
        <v>4503.4906862963144</v>
      </c>
      <c r="C120" s="88">
        <f t="shared" si="21"/>
        <v>4509.8321417384914</v>
      </c>
      <c r="D120" s="87">
        <f t="shared" si="21"/>
        <v>4516.1765708997882</v>
      </c>
      <c r="E120" s="88">
        <f t="shared" si="21"/>
        <v>4522.5239723870245</v>
      </c>
      <c r="F120" s="87">
        <f t="shared" si="21"/>
        <v>4528.8743448090127</v>
      </c>
      <c r="G120" s="88">
        <f t="shared" si="20"/>
        <v>4535.2276867764685</v>
      </c>
      <c r="H120" s="87">
        <f t="shared" si="20"/>
        <v>4541.5839969020826</v>
      </c>
      <c r="I120" s="88">
        <f t="shared" si="20"/>
        <v>4547.9432738004907</v>
      </c>
      <c r="J120" s="87">
        <f t="shared" si="20"/>
        <v>4554.3055160882504</v>
      </c>
      <c r="K120" s="89">
        <f t="shared" si="20"/>
        <v>4560.6707223838803</v>
      </c>
    </row>
    <row r="121" spans="1:11" x14ac:dyDescent="0.35">
      <c r="A121" s="114">
        <v>1080</v>
      </c>
      <c r="B121" s="132">
        <f t="shared" si="21"/>
        <v>4567.0388913077823</v>
      </c>
      <c r="C121" s="88">
        <f t="shared" si="21"/>
        <v>4573.4100214823211</v>
      </c>
      <c r="D121" s="87">
        <f t="shared" si="21"/>
        <v>4579.7841115317788</v>
      </c>
      <c r="E121" s="88">
        <f t="shared" si="21"/>
        <v>4586.1611600823335</v>
      </c>
      <c r="F121" s="87">
        <f t="shared" si="21"/>
        <v>4592.541165762098</v>
      </c>
      <c r="G121" s="88">
        <f t="shared" si="20"/>
        <v>4598.9241272010595</v>
      </c>
      <c r="H121" s="87">
        <f t="shared" si="20"/>
        <v>4605.310043031136</v>
      </c>
      <c r="I121" s="88">
        <f t="shared" si="20"/>
        <v>4611.6989118861475</v>
      </c>
      <c r="J121" s="87">
        <f t="shared" si="20"/>
        <v>4618.0907324017726</v>
      </c>
      <c r="K121" s="89">
        <f t="shared" si="20"/>
        <v>4624.4855032156238</v>
      </c>
    </row>
    <row r="122" spans="1:11" x14ac:dyDescent="0.35">
      <c r="A122" s="114">
        <v>1090</v>
      </c>
      <c r="B122" s="132">
        <f t="shared" si="21"/>
        <v>4630.8832229671607</v>
      </c>
      <c r="C122" s="88">
        <f t="shared" si="21"/>
        <v>4637.2838902977364</v>
      </c>
      <c r="D122" s="87">
        <f t="shared" si="21"/>
        <v>4643.6875038506005</v>
      </c>
      <c r="E122" s="88">
        <f t="shared" si="21"/>
        <v>4650.0940622708395</v>
      </c>
      <c r="F122" s="87">
        <f t="shared" si="21"/>
        <v>4656.5035642054199</v>
      </c>
      <c r="G122" s="88">
        <f t="shared" si="20"/>
        <v>4662.9160083031911</v>
      </c>
      <c r="H122" s="87">
        <f t="shared" si="20"/>
        <v>4669.331393214844</v>
      </c>
      <c r="I122" s="88">
        <f t="shared" si="20"/>
        <v>4675.7497175929166</v>
      </c>
      <c r="J122" s="87">
        <f t="shared" si="20"/>
        <v>4682.1709800918143</v>
      </c>
      <c r="K122" s="89">
        <f t="shared" si="20"/>
        <v>4688.595179367785</v>
      </c>
    </row>
    <row r="123" spans="1:11" x14ac:dyDescent="0.35">
      <c r="A123" s="116">
        <v>1100</v>
      </c>
      <c r="B123" s="133">
        <f t="shared" si="21"/>
        <v>4695.0223140788949</v>
      </c>
      <c r="C123" s="134">
        <f t="shared" si="21"/>
        <v>4701.4523828850988</v>
      </c>
      <c r="D123" s="135">
        <f t="shared" si="21"/>
        <v>4707.8853844481264</v>
      </c>
      <c r="E123" s="134">
        <f t="shared" si="21"/>
        <v>4714.3213174315933</v>
      </c>
      <c r="F123" s="135">
        <f t="shared" si="21"/>
        <v>4720.7601805008844</v>
      </c>
      <c r="G123" s="134">
        <f t="shared" si="20"/>
        <v>4727.201972323247</v>
      </c>
      <c r="H123" s="135">
        <f t="shared" si="20"/>
        <v>4733.6466915677283</v>
      </c>
      <c r="I123" s="134">
        <f t="shared" si="20"/>
        <v>4740.0943369051975</v>
      </c>
      <c r="J123" s="135">
        <f t="shared" si="20"/>
        <v>4746.5449070083232</v>
      </c>
      <c r="K123" s="136">
        <f t="shared" si="20"/>
        <v>4752.998400551588</v>
      </c>
    </row>
    <row r="124" spans="1:11" x14ac:dyDescent="0.35">
      <c r="A124" s="117">
        <v>1110</v>
      </c>
      <c r="B124" s="137">
        <f t="shared" si="21"/>
        <v>4759.4548162112524</v>
      </c>
      <c r="C124" s="138">
        <f t="shared" si="21"/>
        <v>4765.9141526654093</v>
      </c>
      <c r="D124" s="139">
        <f t="shared" si="21"/>
        <v>4772.3764085939174</v>
      </c>
      <c r="E124" s="138">
        <f t="shared" si="21"/>
        <v>4778.8415826784276</v>
      </c>
      <c r="F124" s="139">
        <f t="shared" si="21"/>
        <v>4785.3096736023945</v>
      </c>
      <c r="G124" s="138">
        <f t="shared" si="20"/>
        <v>4791.7806800510198</v>
      </c>
      <c r="H124" s="139">
        <f t="shared" si="20"/>
        <v>4798.2546007113015</v>
      </c>
      <c r="I124" s="138">
        <f t="shared" si="20"/>
        <v>4804.7314342720238</v>
      </c>
      <c r="J124" s="139">
        <f t="shared" si="20"/>
        <v>4811.2111794237117</v>
      </c>
      <c r="K124" s="140">
        <f t="shared" si="20"/>
        <v>4817.6938348586636</v>
      </c>
    </row>
    <row r="125" spans="1:11" x14ac:dyDescent="0.35">
      <c r="A125" s="114">
        <v>1120</v>
      </c>
      <c r="B125" s="132">
        <f t="shared" si="21"/>
        <v>4824.1793992709481</v>
      </c>
      <c r="C125" s="88">
        <f t="shared" si="21"/>
        <v>4830.6678713563806</v>
      </c>
      <c r="D125" s="87">
        <f t="shared" si="21"/>
        <v>4837.1592498125265</v>
      </c>
      <c r="E125" s="88">
        <f t="shared" si="21"/>
        <v>4843.653533338711</v>
      </c>
      <c r="F125" s="87">
        <f t="shared" si="21"/>
        <v>4850.1507206359984</v>
      </c>
      <c r="G125" s="88">
        <f t="shared" si="20"/>
        <v>4856.6508104071972</v>
      </c>
      <c r="H125" s="87">
        <f t="shared" si="20"/>
        <v>4863.1538013568379</v>
      </c>
      <c r="I125" s="88">
        <f t="shared" si="20"/>
        <v>4869.6596921911996</v>
      </c>
      <c r="J125" s="87">
        <f t="shared" si="20"/>
        <v>4876.1684816182842</v>
      </c>
      <c r="K125" s="89">
        <f t="shared" si="20"/>
        <v>4882.6801683478197</v>
      </c>
    </row>
    <row r="126" spans="1:11" x14ac:dyDescent="0.35">
      <c r="A126" s="116">
        <v>1130</v>
      </c>
      <c r="B126" s="133">
        <f>$B$7*(1-($B$6*$K$8/($A126+B$12)))^1.5*(2/3)^1.5*$B$9*SQRT(9806.6)*$K$6*($A126+B$12)^1.5*0.0000036</f>
        <v>4889.1947510912623</v>
      </c>
      <c r="C126" s="134"/>
      <c r="D126" s="135"/>
      <c r="E126" s="134"/>
      <c r="F126" s="135"/>
      <c r="G126" s="134"/>
      <c r="H126" s="135"/>
      <c r="I126" s="134"/>
      <c r="J126" s="135"/>
      <c r="K126" s="136"/>
    </row>
  </sheetData>
  <sheetProtection algorithmName="SHA-512" hashValue="I2Fal5uSz2kcsdwjMUww4IlRvNQ0w9tqHv1IH2gYsiOCjxwa5BiMuP06M+oUr3p1Xwxc68+8LkREMD4XQCkkFA==" saltValue="DrLbOT+llgNn4V6tWfcbYw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5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5" style="5" customWidth="1"/>
    <col min="2" max="4" width="9" style="5"/>
    <col min="5" max="5" width="12" style="5" customWidth="1"/>
    <col min="6" max="6" width="11.08203125" style="5" customWidth="1"/>
    <col min="7" max="16384" width="9" style="5"/>
  </cols>
  <sheetData>
    <row r="1" spans="1:11" x14ac:dyDescent="0.35">
      <c r="A1" s="3" t="s">
        <v>10</v>
      </c>
      <c r="B1" s="4"/>
      <c r="C1" s="4"/>
      <c r="D1" s="4"/>
      <c r="E1" s="4"/>
      <c r="F1" s="4"/>
      <c r="G1" s="4"/>
      <c r="H1" s="4"/>
      <c r="I1" s="4"/>
      <c r="K1" s="159" t="s">
        <v>31</v>
      </c>
    </row>
    <row r="2" spans="1:11" x14ac:dyDescent="0.35">
      <c r="A2" s="3"/>
      <c r="B2" s="4"/>
      <c r="C2" s="4"/>
      <c r="D2" s="4"/>
      <c r="E2" s="4"/>
      <c r="F2" s="4"/>
      <c r="G2" s="4"/>
      <c r="H2" s="4"/>
      <c r="I2" s="4"/>
      <c r="J2" s="6"/>
      <c r="K2" s="6"/>
    </row>
    <row r="3" spans="1:11" x14ac:dyDescent="0.35">
      <c r="A3" s="153" t="s">
        <v>9</v>
      </c>
      <c r="B3" s="154"/>
      <c r="C3" s="154"/>
      <c r="D3" s="154"/>
      <c r="E3" s="154"/>
      <c r="F3" s="154"/>
      <c r="G3" s="154"/>
      <c r="H3" s="154"/>
      <c r="I3" s="154"/>
      <c r="J3" s="154"/>
      <c r="K3" s="155"/>
    </row>
    <row r="4" spans="1:11" x14ac:dyDescent="0.35">
      <c r="A4" s="3"/>
      <c r="B4" s="4"/>
      <c r="C4" s="4"/>
      <c r="D4" s="4"/>
      <c r="E4" s="4"/>
      <c r="F4" s="4"/>
      <c r="G4" s="4"/>
      <c r="H4" s="4"/>
      <c r="I4" s="4"/>
      <c r="J4" s="6"/>
      <c r="K4" s="6"/>
    </row>
    <row r="5" spans="1:11" x14ac:dyDescent="0.35">
      <c r="A5" s="156" t="s">
        <v>13</v>
      </c>
      <c r="B5" s="158"/>
      <c r="C5" s="158"/>
      <c r="D5" s="158"/>
      <c r="E5" s="157"/>
      <c r="F5" s="156" t="s">
        <v>14</v>
      </c>
      <c r="G5" s="158"/>
      <c r="H5" s="158"/>
      <c r="I5" s="157"/>
      <c r="J5" s="156" t="s">
        <v>30</v>
      </c>
      <c r="K5" s="157"/>
    </row>
    <row r="6" spans="1:11" x14ac:dyDescent="0.35">
      <c r="A6" s="7" t="s">
        <v>15</v>
      </c>
      <c r="B6" s="8">
        <v>3.0000000000000001E-3</v>
      </c>
      <c r="C6" s="10"/>
      <c r="D6" s="10"/>
      <c r="E6" s="106"/>
      <c r="F6" s="12" t="s">
        <v>26</v>
      </c>
      <c r="G6" s="107">
        <f>B18</f>
        <v>43.301350821088747</v>
      </c>
      <c r="H6" s="14" t="s">
        <v>28</v>
      </c>
      <c r="I6" s="15">
        <v>0.05</v>
      </c>
      <c r="J6" s="16" t="s">
        <v>2</v>
      </c>
      <c r="K6" s="2">
        <v>667</v>
      </c>
    </row>
    <row r="7" spans="1:11" ht="16" x14ac:dyDescent="0.4">
      <c r="A7" s="17" t="s">
        <v>23</v>
      </c>
      <c r="B7" s="18">
        <f>(1-0.006*$K$8/$K$6)</f>
        <v>0.98470764617691153</v>
      </c>
      <c r="C7" s="19" t="s">
        <v>20</v>
      </c>
      <c r="D7" s="20"/>
      <c r="E7" s="21"/>
      <c r="F7" s="22"/>
      <c r="G7" s="23"/>
      <c r="H7" s="24" t="s">
        <v>22</v>
      </c>
      <c r="I7" s="25"/>
      <c r="J7" s="26" t="s">
        <v>1</v>
      </c>
      <c r="K7" s="2">
        <v>1000</v>
      </c>
    </row>
    <row r="8" spans="1:11" x14ac:dyDescent="0.35">
      <c r="A8" s="17" t="s">
        <v>21</v>
      </c>
      <c r="B8" s="18">
        <f>K6/K7</f>
        <v>0.66700000000000004</v>
      </c>
      <c r="C8" s="20"/>
      <c r="D8" s="20"/>
      <c r="E8" s="21"/>
      <c r="F8" s="29" t="s">
        <v>27</v>
      </c>
      <c r="G8" s="30">
        <v>5400</v>
      </c>
      <c r="H8" s="31" t="s">
        <v>29</v>
      </c>
      <c r="I8" s="32">
        <f>(2/3*K8)/1000</f>
        <v>1.1333333333333333</v>
      </c>
      <c r="J8" s="26" t="s">
        <v>0</v>
      </c>
      <c r="K8" s="2">
        <v>1700</v>
      </c>
    </row>
    <row r="9" spans="1:11" x14ac:dyDescent="0.35">
      <c r="A9" s="33" t="s">
        <v>16</v>
      </c>
      <c r="B9" s="34">
        <f>(1.1203+((1.1465-1.1203)/(0.7-0.65))*($B$8-0.65))</f>
        <v>1.129208</v>
      </c>
      <c r="C9" s="35"/>
      <c r="D9" s="36" t="s">
        <v>11</v>
      </c>
      <c r="E9" s="37">
        <f>(0.01*I8)*1000</f>
        <v>11.333333333333332</v>
      </c>
      <c r="F9" s="38"/>
      <c r="G9" s="39"/>
      <c r="H9" s="40" t="s">
        <v>3</v>
      </c>
      <c r="I9" s="41"/>
      <c r="J9" s="42"/>
      <c r="K9" s="43"/>
    </row>
    <row r="10" spans="1:11" x14ac:dyDescent="0.35">
      <c r="A10" s="44"/>
      <c r="B10" s="108"/>
      <c r="C10" s="4"/>
      <c r="D10" s="4"/>
      <c r="F10" s="45"/>
      <c r="G10" s="46"/>
      <c r="H10" s="47"/>
      <c r="I10" s="48"/>
      <c r="J10" s="49"/>
      <c r="K10" s="43"/>
    </row>
    <row r="11" spans="1:11" x14ac:dyDescent="0.35">
      <c r="A11" s="50"/>
      <c r="B11" s="52"/>
      <c r="C11" s="52"/>
      <c r="D11" s="52"/>
      <c r="E11" s="52"/>
      <c r="F11" s="52" t="s">
        <v>25</v>
      </c>
      <c r="G11" s="53"/>
      <c r="H11" s="53"/>
      <c r="I11" s="53"/>
      <c r="J11" s="52"/>
      <c r="K11" s="54"/>
    </row>
    <row r="12" spans="1:11" x14ac:dyDescent="0.35">
      <c r="A12" s="109" t="s">
        <v>24</v>
      </c>
      <c r="B12" s="110">
        <v>0</v>
      </c>
      <c r="C12" s="111">
        <v>1</v>
      </c>
      <c r="D12" s="110">
        <v>2</v>
      </c>
      <c r="E12" s="111">
        <v>3</v>
      </c>
      <c r="F12" s="110">
        <v>4</v>
      </c>
      <c r="G12" s="111">
        <v>5</v>
      </c>
      <c r="H12" s="110">
        <v>6</v>
      </c>
      <c r="I12" s="111">
        <v>7</v>
      </c>
      <c r="J12" s="110">
        <v>8</v>
      </c>
      <c r="K12" s="112">
        <v>9</v>
      </c>
    </row>
    <row r="13" spans="1:11" x14ac:dyDescent="0.35">
      <c r="A13" s="113">
        <v>0</v>
      </c>
      <c r="B13" s="64">
        <v>0</v>
      </c>
      <c r="C13" s="65">
        <v>0</v>
      </c>
      <c r="D13" s="64">
        <v>0</v>
      </c>
      <c r="E13" s="65">
        <v>0</v>
      </c>
      <c r="F13" s="64">
        <v>0</v>
      </c>
      <c r="G13" s="65">
        <v>0</v>
      </c>
      <c r="H13" s="64">
        <f t="shared" ref="H13:K32" si="0">$B$7*(1-($B$6*$K$8/($A13+H$12)))^1.5*(2/3)^1.5*$B$9*SQRT(9806.6)*$K$6*($A13+H$12)^1.5*0.0000036</f>
        <v>0.12288410122376058</v>
      </c>
      <c r="I13" s="65">
        <f t="shared" si="0"/>
        <v>0.37693141485339654</v>
      </c>
      <c r="J13" s="64">
        <f t="shared" si="0"/>
        <v>0.71076974002703452</v>
      </c>
      <c r="K13" s="66">
        <f t="shared" si="0"/>
        <v>1.1084825067006474</v>
      </c>
    </row>
    <row r="14" spans="1:11" x14ac:dyDescent="0.35">
      <c r="A14" s="114">
        <v>10</v>
      </c>
      <c r="B14" s="64">
        <f t="shared" ref="B14:G23" si="1">$B$7*(1-($B$6*$K$8/($A14+B$12)))^1.5*(2/3)^1.5*$B$9*SQRT(9806.6)*$K$6*($A14+B$12)^1.5*0.0000036</f>
        <v>1.5610832118425897</v>
      </c>
      <c r="C14" s="65">
        <f t="shared" si="1"/>
        <v>2.0625759557087839</v>
      </c>
      <c r="D14" s="64">
        <f t="shared" si="1"/>
        <v>2.6085884638629118</v>
      </c>
      <c r="E14" s="65">
        <f t="shared" si="1"/>
        <v>3.195748326497629</v>
      </c>
      <c r="F14" s="64">
        <f t="shared" si="1"/>
        <v>3.8213511119017594</v>
      </c>
      <c r="G14" s="65">
        <f t="shared" si="1"/>
        <v>4.4831650210519358</v>
      </c>
      <c r="H14" s="64">
        <f t="shared" si="0"/>
        <v>5.1793073082013876</v>
      </c>
      <c r="I14" s="65">
        <f t="shared" si="0"/>
        <v>5.908161731932422</v>
      </c>
      <c r="J14" s="64">
        <f t="shared" si="0"/>
        <v>6.6683210142774483</v>
      </c>
      <c r="K14" s="66">
        <f t="shared" si="0"/>
        <v>7.458545331293676</v>
      </c>
    </row>
    <row r="15" spans="1:11" x14ac:dyDescent="0.35">
      <c r="A15" s="114">
        <v>20</v>
      </c>
      <c r="B15" s="64">
        <f t="shared" si="1"/>
        <v>8.2777315098413116</v>
      </c>
      <c r="C15" s="65">
        <f t="shared" si="1"/>
        <v>9.124889620672068</v>
      </c>
      <c r="D15" s="64">
        <f t="shared" si="1"/>
        <v>9.9991248292074904</v>
      </c>
      <c r="E15" s="65">
        <f t="shared" si="1"/>
        <v>10.899623076084691</v>
      </c>
      <c r="F15" s="64">
        <f t="shared" si="1"/>
        <v>11.825639606854477</v>
      </c>
      <c r="G15" s="65">
        <f t="shared" si="1"/>
        <v>12.776489660754205</v>
      </c>
      <c r="H15" s="64">
        <f t="shared" si="0"/>
        <v>13.751540822431634</v>
      </c>
      <c r="I15" s="65">
        <f t="shared" si="0"/>
        <v>14.75020667312705</v>
      </c>
      <c r="J15" s="64">
        <f t="shared" si="0"/>
        <v>15.77194147047399</v>
      </c>
      <c r="K15" s="66">
        <f t="shared" si="0"/>
        <v>16.816235652045151</v>
      </c>
    </row>
    <row r="16" spans="1:11" x14ac:dyDescent="0.35">
      <c r="A16" s="114">
        <v>30</v>
      </c>
      <c r="B16" s="64">
        <f t="shared" si="1"/>
        <v>17.882612005547628</v>
      </c>
      <c r="C16" s="65">
        <f t="shared" si="1"/>
        <v>18.970622383712325</v>
      </c>
      <c r="D16" s="64">
        <f t="shared" si="1"/>
        <v>20.079844868133037</v>
      </c>
      <c r="E16" s="65">
        <f t="shared" si="1"/>
        <v>21.209881306113608</v>
      </c>
      <c r="F16" s="64">
        <f t="shared" si="1"/>
        <v>22.360355159716146</v>
      </c>
      <c r="G16" s="65">
        <f t="shared" si="1"/>
        <v>23.530909617899717</v>
      </c>
      <c r="H16" s="64">
        <f t="shared" si="0"/>
        <v>24.721205931762565</v>
      </c>
      <c r="I16" s="65">
        <f t="shared" si="0"/>
        <v>25.930921940089405</v>
      </c>
      <c r="J16" s="64">
        <f t="shared" si="0"/>
        <v>27.159750758112288</v>
      </c>
      <c r="K16" s="66">
        <f t="shared" si="0"/>
        <v>28.407399606964187</v>
      </c>
    </row>
    <row r="17" spans="1:11" x14ac:dyDescent="0.35">
      <c r="A17" s="114">
        <v>40</v>
      </c>
      <c r="B17" s="64">
        <f t="shared" si="1"/>
        <v>29.673588764989997</v>
      </c>
      <c r="C17" s="65">
        <f t="shared" si="1"/>
        <v>30.958050625072865</v>
      </c>
      <c r="D17" s="64">
        <f t="shared" si="1"/>
        <v>32.260528844581557</v>
      </c>
      <c r="E17" s="65">
        <f t="shared" si="1"/>
        <v>33.580777576555221</v>
      </c>
      <c r="F17" s="64">
        <f t="shared" si="1"/>
        <v>34.918560772408469</v>
      </c>
      <c r="G17" s="65">
        <f t="shared" si="1"/>
        <v>36.273651547822354</v>
      </c>
      <c r="H17" s="64">
        <f t="shared" si="0"/>
        <v>37.645831604644478</v>
      </c>
      <c r="I17" s="65">
        <f t="shared" si="0"/>
        <v>39.034890702593827</v>
      </c>
      <c r="J17" s="64">
        <f t="shared" si="0"/>
        <v>40.440626175385319</v>
      </c>
      <c r="K17" s="66">
        <f t="shared" si="0"/>
        <v>41.86284248658351</v>
      </c>
    </row>
    <row r="18" spans="1:11" x14ac:dyDescent="0.35">
      <c r="A18" s="115">
        <v>50</v>
      </c>
      <c r="B18" s="68">
        <f t="shared" si="1"/>
        <v>43.301350821088747</v>
      </c>
      <c r="C18" s="69">
        <f t="shared" si="1"/>
        <v>44.755968708660362</v>
      </c>
      <c r="D18" s="68">
        <f t="shared" si="1"/>
        <v>46.226519676318659</v>
      </c>
      <c r="E18" s="69">
        <f t="shared" si="1"/>
        <v>47.712832926837308</v>
      </c>
      <c r="F18" s="68">
        <f t="shared" si="1"/>
        <v>49.214743040861848</v>
      </c>
      <c r="G18" s="69">
        <f t="shared" si="1"/>
        <v>50.732089700466716</v>
      </c>
      <c r="H18" s="68">
        <f t="shared" si="0"/>
        <v>52.264717432208009</v>
      </c>
      <c r="I18" s="69">
        <f t="shared" si="0"/>
        <v>53.812475367937786</v>
      </c>
      <c r="J18" s="68">
        <f t="shared" si="0"/>
        <v>55.375217021833187</v>
      </c>
      <c r="K18" s="70">
        <f t="shared" si="0"/>
        <v>56.952800082252416</v>
      </c>
    </row>
    <row r="19" spans="1:11" x14ac:dyDescent="0.35">
      <c r="A19" s="113">
        <v>60</v>
      </c>
      <c r="B19" s="71">
        <f t="shared" si="1"/>
        <v>58.545086217174351</v>
      </c>
      <c r="C19" s="72">
        <f t="shared" si="1"/>
        <v>60.151940892103234</v>
      </c>
      <c r="D19" s="71">
        <f t="shared" si="1"/>
        <v>61.773233199427978</v>
      </c>
      <c r="E19" s="72">
        <f t="shared" si="1"/>
        <v>63.408835698329185</v>
      </c>
      <c r="F19" s="71">
        <f t="shared" si="1"/>
        <v>65.05862426440703</v>
      </c>
      <c r="G19" s="72">
        <f t="shared" si="1"/>
        <v>66.722477948285885</v>
      </c>
      <c r="H19" s="71">
        <f t="shared" si="0"/>
        <v>68.400278842517395</v>
      </c>
      <c r="I19" s="72">
        <f t="shared" si="0"/>
        <v>70.09191195616674</v>
      </c>
      <c r="J19" s="71">
        <f t="shared" si="0"/>
        <v>71.797265096520334</v>
      </c>
      <c r="K19" s="73">
        <f t="shared" si="0"/>
        <v>73.516228757403582</v>
      </c>
    </row>
    <row r="20" spans="1:11" x14ac:dyDescent="0.35">
      <c r="A20" s="114">
        <v>70</v>
      </c>
      <c r="B20" s="74">
        <f t="shared" si="1"/>
        <v>75.248696013642132</v>
      </c>
      <c r="C20" s="75">
        <f t="shared" si="1"/>
        <v>76.994562421236481</v>
      </c>
      <c r="D20" s="74">
        <f t="shared" si="1"/>
        <v>78.75372592286169</v>
      </c>
      <c r="E20" s="75">
        <f t="shared" si="1"/>
        <v>80.526086758329242</v>
      </c>
      <c r="F20" s="74">
        <f t="shared" si="1"/>
        <v>82.311547379682722</v>
      </c>
      <c r="G20" s="75">
        <f t="shared" si="1"/>
        <v>84.110012370622997</v>
      </c>
      <c r="H20" s="74">
        <f t="shared" si="0"/>
        <v>85.921388369984172</v>
      </c>
      <c r="I20" s="75">
        <f t="shared" si="0"/>
        <v>87.745583998999322</v>
      </c>
      <c r="J20" s="74">
        <f t="shared" si="0"/>
        <v>89.582509792121556</v>
      </c>
      <c r="K20" s="76">
        <f t="shared" si="0"/>
        <v>91.432078131177718</v>
      </c>
    </row>
    <row r="21" spans="1:11" x14ac:dyDescent="0.35">
      <c r="A21" s="114">
        <v>80</v>
      </c>
      <c r="B21" s="74">
        <f t="shared" si="1"/>
        <v>93.294203182652282</v>
      </c>
      <c r="C21" s="75">
        <f t="shared" si="1"/>
        <v>95.168800837911263</v>
      </c>
      <c r="D21" s="74">
        <f t="shared" si="1"/>
        <v>97.055788656193286</v>
      </c>
      <c r="E21" s="75">
        <f t="shared" si="1"/>
        <v>98.955085810203357</v>
      </c>
      <c r="F21" s="74">
        <f t="shared" si="1"/>
        <v>100.86661303416015</v>
      </c>
      <c r="G21" s="75">
        <f t="shared" si="1"/>
        <v>102.7902925741552</v>
      </c>
      <c r="H21" s="74">
        <f t="shared" si="0"/>
        <v>104.7260481406929</v>
      </c>
      <c r="I21" s="75">
        <f t="shared" si="0"/>
        <v>106.67380486329233</v>
      </c>
      <c r="J21" s="74">
        <f t="shared" si="0"/>
        <v>108.63348924703369</v>
      </c>
      <c r="K21" s="76">
        <f t="shared" si="0"/>
        <v>110.60502913094567</v>
      </c>
    </row>
    <row r="22" spans="1:11" x14ac:dyDescent="0.35">
      <c r="A22" s="114">
        <v>90</v>
      </c>
      <c r="B22" s="74">
        <f t="shared" si="1"/>
        <v>112.58835364813511</v>
      </c>
      <c r="C22" s="75">
        <f t="shared" si="1"/>
        <v>114.5833931875633</v>
      </c>
      <c r="D22" s="74">
        <f t="shared" si="1"/>
        <v>116.59007935738704</v>
      </c>
      <c r="E22" s="75">
        <f t="shared" si="1"/>
        <v>118.60834494977806</v>
      </c>
      <c r="F22" s="74">
        <f t="shared" si="1"/>
        <v>120.63812390714955</v>
      </c>
      <c r="G22" s="75">
        <f t="shared" si="1"/>
        <v>122.67935128971497</v>
      </c>
      <c r="H22" s="74">
        <f t="shared" si="0"/>
        <v>124.73196324431441</v>
      </c>
      <c r="I22" s="75">
        <f t="shared" si="0"/>
        <v>126.79589697444339</v>
      </c>
      <c r="J22" s="74">
        <f t="shared" si="0"/>
        <v>128.87109071142814</v>
      </c>
      <c r="K22" s="76">
        <f t="shared" si="0"/>
        <v>130.95748368668808</v>
      </c>
    </row>
    <row r="23" spans="1:11" x14ac:dyDescent="0.35">
      <c r="A23" s="115">
        <v>100</v>
      </c>
      <c r="B23" s="68">
        <f t="shared" si="1"/>
        <v>133.05501610503725</v>
      </c>
      <c r="C23" s="69">
        <f t="shared" si="1"/>
        <v>135.16362911897011</v>
      </c>
      <c r="D23" s="68">
        <f t="shared" si="1"/>
        <v>137.28326480389123</v>
      </c>
      <c r="E23" s="69">
        <f t="shared" si="1"/>
        <v>139.41386613424112</v>
      </c>
      <c r="F23" s="68">
        <f t="shared" si="1"/>
        <v>141.55537696047645</v>
      </c>
      <c r="G23" s="69">
        <f t="shared" si="1"/>
        <v>143.70774198686951</v>
      </c>
      <c r="H23" s="68">
        <f t="shared" si="0"/>
        <v>145.87090675008528</v>
      </c>
      <c r="I23" s="69">
        <f t="shared" si="0"/>
        <v>148.04481759850529</v>
      </c>
      <c r="J23" s="68">
        <f t="shared" si="0"/>
        <v>150.22942167226242</v>
      </c>
      <c r="K23" s="70">
        <f t="shared" si="0"/>
        <v>152.42466688395589</v>
      </c>
    </row>
    <row r="24" spans="1:11" x14ac:dyDescent="0.35">
      <c r="A24" s="113">
        <v>110</v>
      </c>
      <c r="B24" s="71">
        <f t="shared" ref="B24:G33" si="2">$B$7*(1-($B$6*$K$8/($A24+B$12)))^1.5*(2/3)^1.5*$B$9*SQRT(9806.6)*$K$6*($A24+B$12)^1.5*0.0000036</f>
        <v>154.63050190002033</v>
      </c>
      <c r="C24" s="72">
        <f t="shared" si="2"/>
        <v>156.84687612271355</v>
      </c>
      <c r="D24" s="71">
        <f t="shared" si="2"/>
        <v>159.07373967270613</v>
      </c>
      <c r="E24" s="72">
        <f t="shared" si="2"/>
        <v>161.31104337223803</v>
      </c>
      <c r="F24" s="71">
        <f t="shared" si="2"/>
        <v>163.55873872882535</v>
      </c>
      <c r="G24" s="72">
        <f t="shared" si="2"/>
        <v>165.81677791949201</v>
      </c>
      <c r="H24" s="71">
        <f t="shared" si="0"/>
        <v>168.08511377550249</v>
      </c>
      <c r="I24" s="72">
        <f t="shared" si="0"/>
        <v>170.36369976758161</v>
      </c>
      <c r="J24" s="71">
        <f t="shared" si="0"/>
        <v>172.6524899915924</v>
      </c>
      <c r="K24" s="73">
        <f t="shared" si="0"/>
        <v>174.95143915466446</v>
      </c>
    </row>
    <row r="25" spans="1:11" x14ac:dyDescent="0.35">
      <c r="A25" s="114">
        <v>120</v>
      </c>
      <c r="B25" s="74">
        <f t="shared" si="2"/>
        <v>177.26050256174534</v>
      </c>
      <c r="C25" s="75">
        <f t="shared" si="2"/>
        <v>179.57963610256459</v>
      </c>
      <c r="D25" s="74">
        <f t="shared" si="2"/>
        <v>181.90879623899178</v>
      </c>
      <c r="E25" s="75">
        <f t="shared" si="2"/>
        <v>184.24793999277426</v>
      </c>
      <c r="F25" s="74">
        <f t="shared" si="2"/>
        <v>186.59702493363923</v>
      </c>
      <c r="G25" s="75">
        <f t="shared" si="2"/>
        <v>188.956009167746</v>
      </c>
      <c r="H25" s="74">
        <f t="shared" si="0"/>
        <v>191.32485132647912</v>
      </c>
      <c r="I25" s="75">
        <f t="shared" si="0"/>
        <v>193.7035105555627</v>
      </c>
      <c r="J25" s="74">
        <f t="shared" si="0"/>
        <v>196.09194650449118</v>
      </c>
      <c r="K25" s="76">
        <f t="shared" si="0"/>
        <v>198.49011931625884</v>
      </c>
    </row>
    <row r="26" spans="1:11" x14ac:dyDescent="0.35">
      <c r="A26" s="114">
        <v>130</v>
      </c>
      <c r="B26" s="74">
        <f t="shared" si="2"/>
        <v>200.89798961738362</v>
      </c>
      <c r="C26" s="75">
        <f t="shared" si="2"/>
        <v>203.31551850820691</v>
      </c>
      <c r="D26" s="74">
        <f t="shared" si="2"/>
        <v>205.7426675534671</v>
      </c>
      <c r="E26" s="75">
        <f t="shared" si="2"/>
        <v>208.1793987731316</v>
      </c>
      <c r="F26" s="74">
        <f t="shared" si="2"/>
        <v>210.62567463348094</v>
      </c>
      <c r="G26" s="75">
        <f t="shared" si="2"/>
        <v>213.08145803843632</v>
      </c>
      <c r="H26" s="74">
        <f t="shared" si="0"/>
        <v>215.54671232111778</v>
      </c>
      <c r="I26" s="75">
        <f t="shared" si="0"/>
        <v>218.02140123563453</v>
      </c>
      <c r="J26" s="74">
        <f t="shared" si="0"/>
        <v>220.50548894908741</v>
      </c>
      <c r="K26" s="76">
        <f t="shared" si="0"/>
        <v>222.99894003378589</v>
      </c>
    </row>
    <row r="27" spans="1:11" x14ac:dyDescent="0.35">
      <c r="A27" s="114">
        <v>140</v>
      </c>
      <c r="B27" s="74">
        <f t="shared" si="2"/>
        <v>225.50171945966937</v>
      </c>
      <c r="C27" s="75">
        <f t="shared" si="2"/>
        <v>228.01379258692262</v>
      </c>
      <c r="D27" s="74">
        <f t="shared" si="2"/>
        <v>230.53512515878325</v>
      </c>
      <c r="E27" s="75">
        <f t="shared" si="2"/>
        <v>233.06568329453469</v>
      </c>
      <c r="F27" s="74">
        <f t="shared" si="2"/>
        <v>235.60543348267609</v>
      </c>
      <c r="G27" s="75">
        <f t="shared" si="2"/>
        <v>238.15434257426287</v>
      </c>
      <c r="H27" s="74">
        <f t="shared" si="0"/>
        <v>240.71237777641892</v>
      </c>
      <c r="I27" s="75">
        <f t="shared" si="0"/>
        <v>243.27950664600507</v>
      </c>
      <c r="J27" s="74">
        <f t="shared" si="0"/>
        <v>245.85569708344724</v>
      </c>
      <c r="K27" s="76">
        <f t="shared" si="0"/>
        <v>248.44091732671549</v>
      </c>
    </row>
    <row r="28" spans="1:11" x14ac:dyDescent="0.35">
      <c r="A28" s="115">
        <v>150</v>
      </c>
      <c r="B28" s="74">
        <f t="shared" si="2"/>
        <v>251.03513594544756</v>
      </c>
      <c r="C28" s="77">
        <f t="shared" si="2"/>
        <v>253.6383218352195</v>
      </c>
      <c r="D28" s="78">
        <f t="shared" si="2"/>
        <v>256.25044421194821</v>
      </c>
      <c r="E28" s="77">
        <f t="shared" si="2"/>
        <v>258.87147260643098</v>
      </c>
      <c r="F28" s="78">
        <f t="shared" si="2"/>
        <v>261.50137685901501</v>
      </c>
      <c r="G28" s="77">
        <f t="shared" si="2"/>
        <v>264.14012711438903</v>
      </c>
      <c r="H28" s="78">
        <f t="shared" si="0"/>
        <v>266.78769381650113</v>
      </c>
      <c r="I28" s="77">
        <f t="shared" si="0"/>
        <v>269.44404770359114</v>
      </c>
      <c r="J28" s="78">
        <f t="shared" si="0"/>
        <v>272.10915980333982</v>
      </c>
      <c r="K28" s="79">
        <f t="shared" si="0"/>
        <v>274.78300142812628</v>
      </c>
    </row>
    <row r="29" spans="1:11" x14ac:dyDescent="0.35">
      <c r="A29" s="113">
        <v>160</v>
      </c>
      <c r="B29" s="80">
        <f t="shared" si="2"/>
        <v>277.46554417039914</v>
      </c>
      <c r="C29" s="81">
        <f t="shared" si="2"/>
        <v>280.15675989814633</v>
      </c>
      <c r="D29" s="80">
        <f t="shared" si="2"/>
        <v>282.85662075046912</v>
      </c>
      <c r="E29" s="81">
        <f t="shared" si="2"/>
        <v>285.56509913325783</v>
      </c>
      <c r="F29" s="80">
        <f t="shared" si="2"/>
        <v>288.28216771495812</v>
      </c>
      <c r="G29" s="81">
        <f t="shared" si="2"/>
        <v>291.00779942243469</v>
      </c>
      <c r="H29" s="80">
        <f t="shared" si="0"/>
        <v>293.74196743692522</v>
      </c>
      <c r="I29" s="81">
        <f t="shared" si="0"/>
        <v>296.48464519008007</v>
      </c>
      <c r="J29" s="80">
        <f t="shared" si="0"/>
        <v>299.23580636009171</v>
      </c>
      <c r="K29" s="82">
        <f t="shared" si="0"/>
        <v>301.99542486790301</v>
      </c>
    </row>
    <row r="30" spans="1:11" x14ac:dyDescent="0.35">
      <c r="A30" s="114">
        <v>170</v>
      </c>
      <c r="B30" s="83">
        <f t="shared" si="2"/>
        <v>304.76347487349977</v>
      </c>
      <c r="C30" s="84">
        <f t="shared" si="2"/>
        <v>307.53993077228074</v>
      </c>
      <c r="D30" s="83">
        <f t="shared" si="2"/>
        <v>310.3247671915048</v>
      </c>
      <c r="E30" s="84">
        <f t="shared" si="2"/>
        <v>313.11795898681368</v>
      </c>
      <c r="F30" s="83">
        <f t="shared" si="2"/>
        <v>315.91948123882383</v>
      </c>
      <c r="G30" s="84">
        <f t="shared" si="2"/>
        <v>318.7293092497934</v>
      </c>
      <c r="H30" s="83">
        <f t="shared" si="0"/>
        <v>321.5474185403549</v>
      </c>
      <c r="I30" s="84">
        <f t="shared" si="0"/>
        <v>324.37378484631682</v>
      </c>
      <c r="J30" s="83">
        <f t="shared" si="0"/>
        <v>327.2083841155299</v>
      </c>
      <c r="K30" s="85">
        <f t="shared" si="0"/>
        <v>330.05119250481448</v>
      </c>
    </row>
    <row r="31" spans="1:11" x14ac:dyDescent="0.35">
      <c r="A31" s="114">
        <v>180</v>
      </c>
      <c r="B31" s="83">
        <f t="shared" si="2"/>
        <v>332.90218637695415</v>
      </c>
      <c r="C31" s="84">
        <f t="shared" si="2"/>
        <v>335.76134229774681</v>
      </c>
      <c r="D31" s="83">
        <f t="shared" si="2"/>
        <v>338.62863703311473</v>
      </c>
      <c r="E31" s="84">
        <f t="shared" si="2"/>
        <v>341.50404754627334</v>
      </c>
      <c r="F31" s="83">
        <f t="shared" si="2"/>
        <v>344.38755099495256</v>
      </c>
      <c r="G31" s="84">
        <f t="shared" si="2"/>
        <v>347.27912472867695</v>
      </c>
      <c r="H31" s="83">
        <f t="shared" si="0"/>
        <v>350.17874628609707</v>
      </c>
      <c r="I31" s="84">
        <f t="shared" si="0"/>
        <v>353.08639339236822</v>
      </c>
      <c r="J31" s="83">
        <f t="shared" si="0"/>
        <v>356.00204395658841</v>
      </c>
      <c r="K31" s="85">
        <f t="shared" si="0"/>
        <v>358.9256760692777</v>
      </c>
    </row>
    <row r="32" spans="1:11" x14ac:dyDescent="0.35">
      <c r="A32" s="114">
        <v>190</v>
      </c>
      <c r="B32" s="83">
        <f t="shared" si="2"/>
        <v>361.85726799990903</v>
      </c>
      <c r="C32" s="84">
        <f t="shared" si="2"/>
        <v>364.79679819448535</v>
      </c>
      <c r="D32" s="83">
        <f t="shared" si="2"/>
        <v>367.7442452731633</v>
      </c>
      <c r="E32" s="84">
        <f t="shared" si="2"/>
        <v>370.69958802791905</v>
      </c>
      <c r="F32" s="83">
        <f t="shared" si="2"/>
        <v>373.66280542026021</v>
      </c>
      <c r="G32" s="84">
        <f t="shared" si="2"/>
        <v>376.63387657897846</v>
      </c>
      <c r="H32" s="83">
        <f t="shared" si="0"/>
        <v>379.61278079794465</v>
      </c>
      <c r="I32" s="84">
        <f t="shared" si="0"/>
        <v>382.59949753394574</v>
      </c>
      <c r="J32" s="83">
        <f t="shared" si="0"/>
        <v>385.59400640455465</v>
      </c>
      <c r="K32" s="85">
        <f t="shared" si="0"/>
        <v>388.59628718604932</v>
      </c>
    </row>
    <row r="33" spans="1:11" x14ac:dyDescent="0.35">
      <c r="A33" s="115">
        <v>200</v>
      </c>
      <c r="B33" s="78">
        <f t="shared" si="2"/>
        <v>391.60631981136112</v>
      </c>
      <c r="C33" s="77">
        <f t="shared" si="2"/>
        <v>394.62408436806379</v>
      </c>
      <c r="D33" s="78">
        <f t="shared" si="2"/>
        <v>397.64956109639508</v>
      </c>
      <c r="E33" s="77">
        <f t="shared" si="2"/>
        <v>400.68273038731871</v>
      </c>
      <c r="F33" s="78">
        <f t="shared" si="2"/>
        <v>403.72357278061628</v>
      </c>
      <c r="G33" s="77">
        <f t="shared" si="2"/>
        <v>406.77206896301664</v>
      </c>
      <c r="H33" s="78">
        <f t="shared" ref="H33:K52" si="3">$B$7*(1-($B$6*$K$8/($A33+H$12)))^1.5*(2/3)^1.5*$B$9*SQRT(9806.6)*$K$6*($A33+H$12)^1.5*0.0000036</f>
        <v>409.82819976635085</v>
      </c>
      <c r="I33" s="77">
        <f t="shared" si="3"/>
        <v>412.89194616574974</v>
      </c>
      <c r="J33" s="78">
        <f t="shared" si="3"/>
        <v>415.96328927786425</v>
      </c>
      <c r="K33" s="79">
        <f t="shared" si="3"/>
        <v>419.0422103591203</v>
      </c>
    </row>
    <row r="34" spans="1:11" x14ac:dyDescent="0.35">
      <c r="A34" s="113">
        <v>210</v>
      </c>
      <c r="B34" s="80">
        <f t="shared" ref="B34:G43" si="4">$B$7*(1-($B$6*$K$8/($A34+B$12)))^1.5*(2/3)^1.5*$B$9*SQRT(9806.6)*$K$6*($A34+B$12)^1.5*0.0000036</f>
        <v>422.12869080400253</v>
      </c>
      <c r="C34" s="81">
        <f t="shared" si="4"/>
        <v>425.22271214336877</v>
      </c>
      <c r="D34" s="80">
        <f t="shared" si="4"/>
        <v>428.32425604279075</v>
      </c>
      <c r="E34" s="81">
        <f t="shared" si="4"/>
        <v>431.43330430092493</v>
      </c>
      <c r="F34" s="80">
        <f t="shared" si="4"/>
        <v>434.54983884791005</v>
      </c>
      <c r="G34" s="81">
        <f t="shared" si="4"/>
        <v>437.67384174379356</v>
      </c>
      <c r="H34" s="80">
        <f t="shared" si="3"/>
        <v>440.80529517697988</v>
      </c>
      <c r="I34" s="81">
        <f t="shared" si="3"/>
        <v>443.94418146270635</v>
      </c>
      <c r="J34" s="80">
        <f t="shared" si="3"/>
        <v>447.09048304154987</v>
      </c>
      <c r="K34" s="82">
        <f t="shared" si="3"/>
        <v>450.24418247794864</v>
      </c>
    </row>
    <row r="35" spans="1:11" x14ac:dyDescent="0.35">
      <c r="A35" s="114">
        <v>220</v>
      </c>
      <c r="B35" s="83">
        <f t="shared" si="4"/>
        <v>453.40526245875316</v>
      </c>
      <c r="C35" s="84">
        <f t="shared" si="4"/>
        <v>456.57370579180383</v>
      </c>
      <c r="D35" s="83">
        <f t="shared" si="4"/>
        <v>459.74949540452474</v>
      </c>
      <c r="E35" s="84">
        <f t="shared" si="4"/>
        <v>462.93261434254623</v>
      </c>
      <c r="F35" s="83">
        <f t="shared" si="4"/>
        <v>466.12304576834509</v>
      </c>
      <c r="G35" s="84">
        <f t="shared" si="4"/>
        <v>469.32077295991013</v>
      </c>
      <c r="H35" s="83">
        <f t="shared" si="3"/>
        <v>472.5257793094267</v>
      </c>
      <c r="I35" s="84">
        <f t="shared" si="3"/>
        <v>475.7380483219805</v>
      </c>
      <c r="J35" s="83">
        <f t="shared" si="3"/>
        <v>478.95756361429153</v>
      </c>
      <c r="K35" s="85">
        <f t="shared" si="3"/>
        <v>482.18430891345082</v>
      </c>
    </row>
    <row r="36" spans="1:11" x14ac:dyDescent="0.35">
      <c r="A36" s="114">
        <v>230</v>
      </c>
      <c r="B36" s="83">
        <f t="shared" si="4"/>
        <v>485.4182680556944</v>
      </c>
      <c r="C36" s="84">
        <f t="shared" si="4"/>
        <v>488.65942498518388</v>
      </c>
      <c r="D36" s="83">
        <f t="shared" si="4"/>
        <v>491.90776375281541</v>
      </c>
      <c r="E36" s="84">
        <f t="shared" si="4"/>
        <v>495.16326851503447</v>
      </c>
      <c r="F36" s="83">
        <f t="shared" si="4"/>
        <v>498.4259235326881</v>
      </c>
      <c r="G36" s="84">
        <f t="shared" si="4"/>
        <v>501.69571316987106</v>
      </c>
      <c r="H36" s="83">
        <f t="shared" si="3"/>
        <v>504.97262189281264</v>
      </c>
      <c r="I36" s="84">
        <f t="shared" si="3"/>
        <v>508.25663426876002</v>
      </c>
      <c r="J36" s="83">
        <f t="shared" si="3"/>
        <v>511.54773496489878</v>
      </c>
      <c r="K36" s="85">
        <f t="shared" si="3"/>
        <v>514.84590874726803</v>
      </c>
    </row>
    <row r="37" spans="1:11" x14ac:dyDescent="0.35">
      <c r="A37" s="114">
        <v>240</v>
      </c>
      <c r="B37" s="83">
        <f t="shared" si="4"/>
        <v>518.15114047970826</v>
      </c>
      <c r="C37" s="84">
        <f t="shared" si="4"/>
        <v>521.46341512282231</v>
      </c>
      <c r="D37" s="83">
        <f t="shared" si="4"/>
        <v>524.78271773294375</v>
      </c>
      <c r="E37" s="84">
        <f t="shared" si="4"/>
        <v>528.10903346112275</v>
      </c>
      <c r="F37" s="83">
        <f t="shared" si="4"/>
        <v>531.44234755214052</v>
      </c>
      <c r="G37" s="84">
        <f t="shared" si="4"/>
        <v>534.78264534351672</v>
      </c>
      <c r="H37" s="83">
        <f t="shared" si="3"/>
        <v>538.12991226454642</v>
      </c>
      <c r="I37" s="84">
        <f t="shared" si="3"/>
        <v>541.48413383535035</v>
      </c>
      <c r="J37" s="83">
        <f t="shared" si="3"/>
        <v>544.84529566592619</v>
      </c>
      <c r="K37" s="85">
        <f t="shared" si="3"/>
        <v>548.21338345523031</v>
      </c>
    </row>
    <row r="38" spans="1:11" x14ac:dyDescent="0.35">
      <c r="A38" s="115">
        <v>250</v>
      </c>
      <c r="B38" s="78">
        <f t="shared" si="4"/>
        <v>551.58838299026229</v>
      </c>
      <c r="C38" s="77">
        <f t="shared" si="4"/>
        <v>554.97028014516559</v>
      </c>
      <c r="D38" s="78">
        <f t="shared" si="4"/>
        <v>558.35906088033857</v>
      </c>
      <c r="E38" s="77">
        <f t="shared" si="4"/>
        <v>561.75471124156434</v>
      </c>
      <c r="F38" s="78">
        <f t="shared" si="4"/>
        <v>565.15721735914599</v>
      </c>
      <c r="G38" s="77">
        <f t="shared" si="4"/>
        <v>568.56656544705561</v>
      </c>
      <c r="H38" s="78">
        <f t="shared" si="3"/>
        <v>571.98274180210024</v>
      </c>
      <c r="I38" s="77">
        <f t="shared" si="3"/>
        <v>575.40573280309354</v>
      </c>
      <c r="J38" s="78">
        <f t="shared" si="3"/>
        <v>578.83552491003798</v>
      </c>
      <c r="K38" s="79">
        <f t="shared" si="3"/>
        <v>582.27210466332792</v>
      </c>
    </row>
    <row r="39" spans="1:11" x14ac:dyDescent="0.35">
      <c r="A39" s="113">
        <v>260</v>
      </c>
      <c r="B39" s="80">
        <f t="shared" si="4"/>
        <v>585.71545868295425</v>
      </c>
      <c r="C39" s="81">
        <f t="shared" si="4"/>
        <v>589.16557366771963</v>
      </c>
      <c r="D39" s="80">
        <f t="shared" si="4"/>
        <v>592.62243639447126</v>
      </c>
      <c r="E39" s="81">
        <f t="shared" si="4"/>
        <v>596.08603371734409</v>
      </c>
      <c r="F39" s="80">
        <f t="shared" si="4"/>
        <v>599.55635256700202</v>
      </c>
      <c r="G39" s="81">
        <f t="shared" si="4"/>
        <v>603.03337994990511</v>
      </c>
      <c r="H39" s="80">
        <f t="shared" si="3"/>
        <v>606.51710294757879</v>
      </c>
      <c r="I39" s="81">
        <f t="shared" si="3"/>
        <v>610.00750871589048</v>
      </c>
      <c r="J39" s="80">
        <f t="shared" si="3"/>
        <v>613.50458448434404</v>
      </c>
      <c r="K39" s="82">
        <f t="shared" si="3"/>
        <v>617.00831755537502</v>
      </c>
    </row>
    <row r="40" spans="1:11" x14ac:dyDescent="0.35">
      <c r="A40" s="114">
        <v>270</v>
      </c>
      <c r="B40" s="83">
        <f t="shared" si="4"/>
        <v>620.5186953036615</v>
      </c>
      <c r="C40" s="84">
        <f t="shared" si="4"/>
        <v>624.03570517543926</v>
      </c>
      <c r="D40" s="83">
        <f t="shared" si="4"/>
        <v>627.55933468783269</v>
      </c>
      <c r="E40" s="84">
        <f t="shared" si="4"/>
        <v>631.08957142818213</v>
      </c>
      <c r="F40" s="83">
        <f t="shared" si="4"/>
        <v>634.62640305339789</v>
      </c>
      <c r="G40" s="84">
        <f t="shared" si="4"/>
        <v>638.16981728930728</v>
      </c>
      <c r="H40" s="83">
        <f t="shared" si="3"/>
        <v>641.71980193001286</v>
      </c>
      <c r="I40" s="84">
        <f t="shared" si="3"/>
        <v>645.27634483727161</v>
      </c>
      <c r="J40" s="83">
        <f t="shared" si="3"/>
        <v>648.83943393986056</v>
      </c>
      <c r="K40" s="85">
        <f t="shared" si="3"/>
        <v>652.40905723297044</v>
      </c>
    </row>
    <row r="41" spans="1:11" x14ac:dyDescent="0.35">
      <c r="A41" s="114">
        <v>280</v>
      </c>
      <c r="B41" s="83">
        <f t="shared" si="4"/>
        <v>655.98520277759394</v>
      </c>
      <c r="C41" s="84">
        <f t="shared" si="4"/>
        <v>659.56785869993303</v>
      </c>
      <c r="D41" s="83">
        <f t="shared" si="4"/>
        <v>663.15701319079938</v>
      </c>
      <c r="E41" s="84">
        <f t="shared" si="4"/>
        <v>666.75265450503673</v>
      </c>
      <c r="F41" s="83">
        <f t="shared" si="4"/>
        <v>670.35477096094394</v>
      </c>
      <c r="G41" s="84">
        <f t="shared" si="4"/>
        <v>673.96335093969913</v>
      </c>
      <c r="H41" s="83">
        <f t="shared" si="3"/>
        <v>677.57838288480752</v>
      </c>
      <c r="I41" s="84">
        <f t="shared" si="3"/>
        <v>681.19985530153963</v>
      </c>
      <c r="J41" s="83">
        <f t="shared" si="3"/>
        <v>684.8277567563814</v>
      </c>
      <c r="K41" s="85">
        <f t="shared" si="3"/>
        <v>688.46207587650144</v>
      </c>
    </row>
    <row r="42" spans="1:11" x14ac:dyDescent="0.35">
      <c r="A42" s="114">
        <v>290</v>
      </c>
      <c r="B42" s="83">
        <f t="shared" si="4"/>
        <v>692.10280134920481</v>
      </c>
      <c r="C42" s="84">
        <f t="shared" si="4"/>
        <v>695.74992192141474</v>
      </c>
      <c r="D42" s="83">
        <f t="shared" si="4"/>
        <v>699.40342639914684</v>
      </c>
      <c r="E42" s="84">
        <f t="shared" si="4"/>
        <v>703.06330364699045</v>
      </c>
      <c r="F42" s="83">
        <f t="shared" si="4"/>
        <v>706.72954258760456</v>
      </c>
      <c r="G42" s="84">
        <f t="shared" si="4"/>
        <v>710.40213220121507</v>
      </c>
      <c r="H42" s="83">
        <f t="shared" si="3"/>
        <v>714.081061525113</v>
      </c>
      <c r="I42" s="84">
        <f t="shared" si="3"/>
        <v>717.76631965316767</v>
      </c>
      <c r="J42" s="83">
        <f t="shared" si="3"/>
        <v>721.45789573534148</v>
      </c>
      <c r="K42" s="85">
        <f t="shared" si="3"/>
        <v>725.15577897720857</v>
      </c>
    </row>
    <row r="43" spans="1:11" x14ac:dyDescent="0.35">
      <c r="A43" s="115">
        <v>300</v>
      </c>
      <c r="B43" s="78">
        <f t="shared" si="4"/>
        <v>728.85995863948096</v>
      </c>
      <c r="C43" s="77">
        <f t="shared" si="4"/>
        <v>732.57042403754679</v>
      </c>
      <c r="D43" s="78">
        <f t="shared" si="4"/>
        <v>736.28716454100334</v>
      </c>
      <c r="E43" s="77">
        <f t="shared" si="4"/>
        <v>740.01016957319348</v>
      </c>
      <c r="F43" s="78">
        <f t="shared" si="4"/>
        <v>743.73942861077046</v>
      </c>
      <c r="G43" s="77">
        <f t="shared" si="4"/>
        <v>747.47493118323757</v>
      </c>
      <c r="H43" s="78">
        <f t="shared" si="3"/>
        <v>751.21666687250945</v>
      </c>
      <c r="I43" s="77">
        <f t="shared" si="3"/>
        <v>754.96462531248528</v>
      </c>
      <c r="J43" s="78">
        <f t="shared" si="3"/>
        <v>758.7187961886068</v>
      </c>
      <c r="K43" s="79">
        <f t="shared" si="3"/>
        <v>762.47916923744094</v>
      </c>
    </row>
    <row r="44" spans="1:11" x14ac:dyDescent="0.35">
      <c r="A44" s="113">
        <v>310</v>
      </c>
      <c r="B44" s="80">
        <f t="shared" ref="B44:G53" si="5">$B$7*(1-($B$6*$K$8/($A44+B$12)))^1.5*(2/3)^1.5*$B$9*SQRT(9806.6)*$K$6*($A44+B$12)^1.5*0.0000036</f>
        <v>766.24573424625066</v>
      </c>
      <c r="C44" s="81">
        <f t="shared" si="5"/>
        <v>770.01848105258637</v>
      </c>
      <c r="D44" s="80">
        <f t="shared" si="5"/>
        <v>773.79739954387162</v>
      </c>
      <c r="E44" s="81">
        <f t="shared" si="5"/>
        <v>777.58247965699513</v>
      </c>
      <c r="F44" s="80">
        <f t="shared" si="5"/>
        <v>781.37371137791422</v>
      </c>
      <c r="G44" s="81">
        <f t="shared" si="5"/>
        <v>785.17108474124734</v>
      </c>
      <c r="H44" s="80">
        <f t="shared" si="3"/>
        <v>788.97458982989247</v>
      </c>
      <c r="I44" s="81">
        <f t="shared" si="3"/>
        <v>792.78421677463064</v>
      </c>
      <c r="J44" s="80">
        <f t="shared" si="3"/>
        <v>796.59995575374614</v>
      </c>
      <c r="K44" s="82">
        <f t="shared" si="3"/>
        <v>800.42179699264545</v>
      </c>
    </row>
    <row r="45" spans="1:11" x14ac:dyDescent="0.35">
      <c r="A45" s="114">
        <v>320</v>
      </c>
      <c r="B45" s="83">
        <f t="shared" si="5"/>
        <v>804.24973076347783</v>
      </c>
      <c r="C45" s="84">
        <f t="shared" si="5"/>
        <v>808.0837473847713</v>
      </c>
      <c r="D45" s="83">
        <f t="shared" si="5"/>
        <v>811.92383722106138</v>
      </c>
      <c r="E45" s="84">
        <f t="shared" si="5"/>
        <v>815.76999068252383</v>
      </c>
      <c r="F45" s="83">
        <f t="shared" si="5"/>
        <v>819.62219822462373</v>
      </c>
      <c r="G45" s="84">
        <f t="shared" si="5"/>
        <v>823.48045034775691</v>
      </c>
      <c r="H45" s="83">
        <f t="shared" si="3"/>
        <v>827.34473759689081</v>
      </c>
      <c r="I45" s="84">
        <f t="shared" si="3"/>
        <v>831.21505056123021</v>
      </c>
      <c r="J45" s="83">
        <f t="shared" si="3"/>
        <v>835.09137987386475</v>
      </c>
      <c r="K45" s="85">
        <f t="shared" si="3"/>
        <v>838.97371621143009</v>
      </c>
    </row>
    <row r="46" spans="1:11" x14ac:dyDescent="0.35">
      <c r="A46" s="114">
        <v>330</v>
      </c>
      <c r="B46" s="83">
        <f t="shared" si="5"/>
        <v>842.86205029377345</v>
      </c>
      <c r="C46" s="84">
        <f t="shared" si="5"/>
        <v>846.7563728836227</v>
      </c>
      <c r="D46" s="83">
        <f t="shared" si="5"/>
        <v>850.65667478624903</v>
      </c>
      <c r="E46" s="84">
        <f t="shared" si="5"/>
        <v>854.56294684915042</v>
      </c>
      <c r="F46" s="83">
        <f t="shared" si="5"/>
        <v>858.47517996172462</v>
      </c>
      <c r="G46" s="84">
        <f t="shared" si="5"/>
        <v>862.39336505494953</v>
      </c>
      <c r="H46" s="83">
        <f t="shared" si="3"/>
        <v>866.31749310107318</v>
      </c>
      <c r="I46" s="84">
        <f t="shared" si="3"/>
        <v>870.24755511329738</v>
      </c>
      <c r="J46" s="83">
        <f t="shared" si="3"/>
        <v>874.18354214547071</v>
      </c>
      <c r="K46" s="85">
        <f t="shared" si="3"/>
        <v>878.12544529177785</v>
      </c>
    </row>
    <row r="47" spans="1:11" x14ac:dyDescent="0.35">
      <c r="A47" s="114">
        <v>340</v>
      </c>
      <c r="B47" s="83">
        <f t="shared" si="5"/>
        <v>882.07325568644944</v>
      </c>
      <c r="C47" s="84">
        <f t="shared" si="5"/>
        <v>886.0269645034474</v>
      </c>
      <c r="D47" s="83">
        <f t="shared" si="5"/>
        <v>889.98656295618252</v>
      </c>
      <c r="E47" s="84">
        <f t="shared" si="5"/>
        <v>893.95204229721253</v>
      </c>
      <c r="F47" s="83">
        <f t="shared" si="5"/>
        <v>897.92339381795864</v>
      </c>
      <c r="G47" s="84">
        <f t="shared" si="5"/>
        <v>901.90060884841193</v>
      </c>
      <c r="H47" s="83">
        <f t="shared" si="3"/>
        <v>905.88367875685628</v>
      </c>
      <c r="I47" s="84">
        <f t="shared" si="3"/>
        <v>909.87259494958175</v>
      </c>
      <c r="J47" s="83">
        <f t="shared" si="3"/>
        <v>913.86734887061027</v>
      </c>
      <c r="K47" s="85">
        <f t="shared" si="3"/>
        <v>917.86793200142074</v>
      </c>
    </row>
    <row r="48" spans="1:11" x14ac:dyDescent="0.35">
      <c r="A48" s="115">
        <v>350</v>
      </c>
      <c r="B48" s="78">
        <f t="shared" si="5"/>
        <v>921.87433586067118</v>
      </c>
      <c r="C48" s="77">
        <f t="shared" si="5"/>
        <v>925.88655200393418</v>
      </c>
      <c r="D48" s="78">
        <f t="shared" si="5"/>
        <v>929.90457202342884</v>
      </c>
      <c r="E48" s="77">
        <f t="shared" si="5"/>
        <v>933.9283875477563</v>
      </c>
      <c r="F48" s="78">
        <f t="shared" si="5"/>
        <v>937.95799024163614</v>
      </c>
      <c r="G48" s="77">
        <f t="shared" si="5"/>
        <v>941.99337180564885</v>
      </c>
      <c r="H48" s="78">
        <f t="shared" si="3"/>
        <v>946.03452397598471</v>
      </c>
      <c r="I48" s="77">
        <f t="shared" si="3"/>
        <v>950.08143852417516</v>
      </c>
      <c r="J48" s="78">
        <f t="shared" si="3"/>
        <v>954.13410725686037</v>
      </c>
      <c r="K48" s="79">
        <f t="shared" si="3"/>
        <v>958.19252201552865</v>
      </c>
    </row>
    <row r="49" spans="1:11" x14ac:dyDescent="0.35">
      <c r="A49" s="113">
        <v>360</v>
      </c>
      <c r="B49" s="80">
        <f t="shared" si="5"/>
        <v>962.25667467626988</v>
      </c>
      <c r="C49" s="81">
        <f t="shared" si="5"/>
        <v>966.32655714953523</v>
      </c>
      <c r="D49" s="80">
        <f t="shared" si="5"/>
        <v>970.40216137989944</v>
      </c>
      <c r="E49" s="81">
        <f t="shared" si="5"/>
        <v>974.48347934580647</v>
      </c>
      <c r="F49" s="80">
        <f t="shared" si="5"/>
        <v>978.57050305935866</v>
      </c>
      <c r="G49" s="81">
        <f t="shared" si="5"/>
        <v>982.66322456604951</v>
      </c>
      <c r="H49" s="80">
        <f t="shared" si="3"/>
        <v>986.76163594456273</v>
      </c>
      <c r="I49" s="81">
        <f t="shared" si="3"/>
        <v>990.86572930652005</v>
      </c>
      <c r="J49" s="80">
        <f t="shared" si="3"/>
        <v>994.97549679626434</v>
      </c>
      <c r="K49" s="82">
        <f t="shared" si="3"/>
        <v>999.09093059063071</v>
      </c>
    </row>
    <row r="50" spans="1:11" x14ac:dyDescent="0.35">
      <c r="A50" s="114">
        <v>370</v>
      </c>
      <c r="B50" s="83">
        <f t="shared" si="5"/>
        <v>1003.2120228987247</v>
      </c>
      <c r="C50" s="84">
        <f t="shared" si="5"/>
        <v>1007.3387659616983</v>
      </c>
      <c r="D50" s="83">
        <f t="shared" si="5"/>
        <v>1011.4711520525348</v>
      </c>
      <c r="E50" s="84">
        <f t="shared" si="5"/>
        <v>1015.6091734758307</v>
      </c>
      <c r="F50" s="83">
        <f t="shared" si="5"/>
        <v>1019.7528225675733</v>
      </c>
      <c r="G50" s="84">
        <f t="shared" si="5"/>
        <v>1023.9020916949388</v>
      </c>
      <c r="H50" s="83">
        <f t="shared" si="3"/>
        <v>1028.0569732560789</v>
      </c>
      <c r="I50" s="84">
        <f t="shared" si="3"/>
        <v>1032.2174596799043</v>
      </c>
      <c r="J50" s="83">
        <f t="shared" si="3"/>
        <v>1036.3835434258874</v>
      </c>
      <c r="K50" s="85">
        <f t="shared" si="3"/>
        <v>1040.5552169838497</v>
      </c>
    </row>
    <row r="51" spans="1:11" x14ac:dyDescent="0.35">
      <c r="A51" s="114">
        <v>380</v>
      </c>
      <c r="B51" s="83">
        <f t="shared" si="5"/>
        <v>1044.732472873766</v>
      </c>
      <c r="C51" s="84">
        <f t="shared" si="5"/>
        <v>1048.9153036455566</v>
      </c>
      <c r="D51" s="83">
        <f t="shared" si="5"/>
        <v>1053.1037018788891</v>
      </c>
      <c r="E51" s="84">
        <f t="shared" si="5"/>
        <v>1057.297660182986</v>
      </c>
      <c r="F51" s="83">
        <f t="shared" si="5"/>
        <v>1061.4971711964242</v>
      </c>
      <c r="G51" s="84">
        <f t="shared" si="5"/>
        <v>1065.7022275869433</v>
      </c>
      <c r="H51" s="83">
        <f t="shared" si="3"/>
        <v>1069.9128220512487</v>
      </c>
      <c r="I51" s="84">
        <f t="shared" si="3"/>
        <v>1074.1289473148308</v>
      </c>
      <c r="J51" s="83">
        <f t="shared" si="3"/>
        <v>1078.350596131771</v>
      </c>
      <c r="K51" s="85">
        <f t="shared" si="3"/>
        <v>1082.57776128455</v>
      </c>
    </row>
    <row r="52" spans="1:11" x14ac:dyDescent="0.35">
      <c r="A52" s="114">
        <v>390</v>
      </c>
      <c r="B52" s="83">
        <f t="shared" si="5"/>
        <v>1086.8104355838714</v>
      </c>
      <c r="C52" s="84">
        <f t="shared" si="5"/>
        <v>1091.0486118684769</v>
      </c>
      <c r="D52" s="83">
        <f t="shared" si="5"/>
        <v>1095.2922830049552</v>
      </c>
      <c r="E52" s="84">
        <f t="shared" si="5"/>
        <v>1099.5414418875766</v>
      </c>
      <c r="F52" s="83">
        <f t="shared" si="5"/>
        <v>1103.7960814381008</v>
      </c>
      <c r="G52" s="84">
        <f t="shared" si="5"/>
        <v>1108.0561946056118</v>
      </c>
      <c r="H52" s="83">
        <f t="shared" si="3"/>
        <v>1112.3217743663315</v>
      </c>
      <c r="I52" s="84">
        <f t="shared" si="3"/>
        <v>1116.5928137234582</v>
      </c>
      <c r="J52" s="83">
        <f t="shared" si="3"/>
        <v>1120.8693057069765</v>
      </c>
      <c r="K52" s="85">
        <f t="shared" si="3"/>
        <v>1125.1512433735111</v>
      </c>
    </row>
    <row r="53" spans="1:11" x14ac:dyDescent="0.35">
      <c r="A53" s="116">
        <v>400</v>
      </c>
      <c r="B53" s="126">
        <f t="shared" si="5"/>
        <v>1129.4386198061359</v>
      </c>
      <c r="C53" s="103">
        <f t="shared" si="5"/>
        <v>1133.731428114218</v>
      </c>
      <c r="D53" s="104">
        <f t="shared" si="5"/>
        <v>1138.0296614332465</v>
      </c>
      <c r="E53" s="103">
        <f t="shared" si="5"/>
        <v>1142.3333129246741</v>
      </c>
      <c r="F53" s="104">
        <f t="shared" si="5"/>
        <v>1146.6423757757468</v>
      </c>
      <c r="G53" s="103">
        <f t="shared" si="5"/>
        <v>1150.9568431993398</v>
      </c>
      <c r="H53" s="104">
        <f t="shared" ref="H53:K72" si="6">$B$7*(1-($B$6*$K$8/($A53+H$12)))^1.5*(2/3)^1.5*$B$9*SQRT(9806.6)*$K$6*($A53+H$12)^1.5*0.0000036</f>
        <v>1155.276708433815</v>
      </c>
      <c r="I53" s="103">
        <f t="shared" si="6"/>
        <v>1159.6019647428382</v>
      </c>
      <c r="J53" s="104">
        <f t="shared" si="6"/>
        <v>1163.9326054152386</v>
      </c>
      <c r="K53" s="105">
        <f t="shared" si="6"/>
        <v>1168.2686237648438</v>
      </c>
    </row>
    <row r="54" spans="1:11" x14ac:dyDescent="0.35">
      <c r="A54" s="114">
        <v>410</v>
      </c>
      <c r="B54" s="74">
        <f t="shared" ref="B54:G63" si="7">$B$7*(1-($B$6*$K$8/($A54+B$12)))^1.5*(2/3)^1.5*$B$9*SQRT(9806.6)*$K$6*($A54+B$12)^1.5*0.0000036</f>
        <v>1172.6100131303294</v>
      </c>
      <c r="C54" s="75">
        <f t="shared" si="7"/>
        <v>1176.9567668750592</v>
      </c>
      <c r="D54" s="74">
        <f t="shared" si="7"/>
        <v>1181.3088783869514</v>
      </c>
      <c r="E54" s="75">
        <f t="shared" si="7"/>
        <v>1185.6663410782978</v>
      </c>
      <c r="F54" s="74">
        <f t="shared" si="7"/>
        <v>1190.0291483856379</v>
      </c>
      <c r="G54" s="75">
        <f t="shared" si="7"/>
        <v>1194.3972937696058</v>
      </c>
      <c r="H54" s="74">
        <f t="shared" si="6"/>
        <v>1198.7707707147781</v>
      </c>
      <c r="I54" s="75">
        <f t="shared" si="6"/>
        <v>1203.149572729531</v>
      </c>
      <c r="J54" s="74">
        <f t="shared" si="6"/>
        <v>1207.5336933458909</v>
      </c>
      <c r="K54" s="76">
        <f t="shared" si="6"/>
        <v>1211.9231261193993</v>
      </c>
    </row>
    <row r="55" spans="1:11" x14ac:dyDescent="0.35">
      <c r="A55" s="114">
        <v>420</v>
      </c>
      <c r="B55" s="74">
        <f t="shared" si="7"/>
        <v>1216.3178646289737</v>
      </c>
      <c r="C55" s="75">
        <f t="shared" si="7"/>
        <v>1220.7179024767458</v>
      </c>
      <c r="D55" s="74">
        <f t="shared" si="7"/>
        <v>1225.1232332879526</v>
      </c>
      <c r="E55" s="75">
        <f t="shared" si="7"/>
        <v>1229.5338507107626</v>
      </c>
      <c r="F55" s="74">
        <f t="shared" si="7"/>
        <v>1233.9497484161739</v>
      </c>
      <c r="G55" s="75">
        <f t="shared" si="7"/>
        <v>1238.3709200978533</v>
      </c>
      <c r="H55" s="74">
        <f t="shared" si="6"/>
        <v>1242.7973594720095</v>
      </c>
      <c r="I55" s="75">
        <f t="shared" si="6"/>
        <v>1247.2290602772548</v>
      </c>
      <c r="J55" s="74">
        <f t="shared" si="6"/>
        <v>1251.6660162744852</v>
      </c>
      <c r="K55" s="76">
        <f t="shared" si="6"/>
        <v>1256.1082212467365</v>
      </c>
    </row>
    <row r="56" spans="1:11" x14ac:dyDescent="0.35">
      <c r="A56" s="114">
        <v>430</v>
      </c>
      <c r="B56" s="74">
        <f t="shared" si="7"/>
        <v>1260.5556689990497</v>
      </c>
      <c r="C56" s="75">
        <f t="shared" si="7"/>
        <v>1265.0083533583593</v>
      </c>
      <c r="D56" s="74">
        <f t="shared" si="7"/>
        <v>1269.4662681733457</v>
      </c>
      <c r="E56" s="75">
        <f t="shared" si="7"/>
        <v>1273.929407314316</v>
      </c>
      <c r="F56" s="74">
        <f t="shared" si="7"/>
        <v>1278.3977646730877</v>
      </c>
      <c r="G56" s="75">
        <f t="shared" si="7"/>
        <v>1282.8713341628368</v>
      </c>
      <c r="H56" s="74">
        <f t="shared" si="6"/>
        <v>1287.3501097180058</v>
      </c>
      <c r="I56" s="75">
        <f t="shared" si="6"/>
        <v>1291.8340852941496</v>
      </c>
      <c r="J56" s="74">
        <f t="shared" si="6"/>
        <v>1296.3232548678438</v>
      </c>
      <c r="K56" s="76">
        <f t="shared" si="6"/>
        <v>1300.8176124365336</v>
      </c>
    </row>
    <row r="57" spans="1:11" x14ac:dyDescent="0.35">
      <c r="A57" s="114">
        <v>440</v>
      </c>
      <c r="B57" s="74">
        <f t="shared" si="7"/>
        <v>1305.3171520184314</v>
      </c>
      <c r="C57" s="75">
        <f t="shared" si="7"/>
        <v>1309.8218676523982</v>
      </c>
      <c r="D57" s="74">
        <f t="shared" si="7"/>
        <v>1314.3317533978106</v>
      </c>
      <c r="E57" s="75">
        <f t="shared" si="7"/>
        <v>1318.8468033344629</v>
      </c>
      <c r="F57" s="74">
        <f t="shared" si="7"/>
        <v>1323.3670115624325</v>
      </c>
      <c r="G57" s="75">
        <f t="shared" si="7"/>
        <v>1327.8923722019754</v>
      </c>
      <c r="H57" s="74">
        <f t="shared" si="6"/>
        <v>1332.4228793934099</v>
      </c>
      <c r="I57" s="75">
        <f t="shared" si="6"/>
        <v>1336.9585272969964</v>
      </c>
      <c r="J57" s="74">
        <f t="shared" si="6"/>
        <v>1341.4993100928327</v>
      </c>
      <c r="K57" s="76">
        <f t="shared" si="6"/>
        <v>1346.0452219807391</v>
      </c>
    </row>
    <row r="58" spans="1:11" x14ac:dyDescent="0.35">
      <c r="A58" s="115">
        <v>450</v>
      </c>
      <c r="B58" s="68">
        <f t="shared" si="7"/>
        <v>1350.5962571801426</v>
      </c>
      <c r="C58" s="69">
        <f t="shared" si="7"/>
        <v>1355.1524099299745</v>
      </c>
      <c r="D58" s="68">
        <f t="shared" si="7"/>
        <v>1359.7136744885549</v>
      </c>
      <c r="E58" s="69">
        <f t="shared" si="7"/>
        <v>1364.2800451334872</v>
      </c>
      <c r="F58" s="68">
        <f t="shared" si="7"/>
        <v>1368.8515161615542</v>
      </c>
      <c r="G58" s="69">
        <f t="shared" si="7"/>
        <v>1373.4280818885939</v>
      </c>
      <c r="H58" s="68">
        <f t="shared" si="6"/>
        <v>1378.0097366494235</v>
      </c>
      <c r="I58" s="69">
        <f t="shared" si="6"/>
        <v>1382.5964747977032</v>
      </c>
      <c r="J58" s="96">
        <f t="shared" si="6"/>
        <v>1387.1882907058516</v>
      </c>
      <c r="K58" s="70">
        <f t="shared" si="6"/>
        <v>1391.7851787649336</v>
      </c>
    </row>
    <row r="59" spans="1:11" x14ac:dyDescent="0.35">
      <c r="A59" s="113">
        <v>460</v>
      </c>
      <c r="B59" s="71">
        <f t="shared" si="7"/>
        <v>1396.3871333845636</v>
      </c>
      <c r="C59" s="72">
        <f t="shared" si="7"/>
        <v>1400.9941489927958</v>
      </c>
      <c r="D59" s="71">
        <f t="shared" si="7"/>
        <v>1405.6062200360323</v>
      </c>
      <c r="E59" s="72">
        <f t="shared" si="7"/>
        <v>1410.2233409789144</v>
      </c>
      <c r="F59" s="71">
        <f t="shared" si="7"/>
        <v>1414.8455063042259</v>
      </c>
      <c r="G59" s="72">
        <f t="shared" si="7"/>
        <v>1419.4727105127959</v>
      </c>
      <c r="H59" s="71">
        <f t="shared" si="6"/>
        <v>1424.1049481233993</v>
      </c>
      <c r="I59" s="72">
        <f t="shared" si="6"/>
        <v>1428.7422136726589</v>
      </c>
      <c r="J59" s="71">
        <f t="shared" si="6"/>
        <v>1433.3845017149476</v>
      </c>
      <c r="K59" s="73">
        <f t="shared" si="6"/>
        <v>1438.031806822293</v>
      </c>
    </row>
    <row r="60" spans="1:11" x14ac:dyDescent="0.35">
      <c r="A60" s="114">
        <v>470</v>
      </c>
      <c r="B60" s="74">
        <f t="shared" si="7"/>
        <v>1442.6841235842926</v>
      </c>
      <c r="C60" s="75">
        <f t="shared" si="7"/>
        <v>1447.3414466080012</v>
      </c>
      <c r="D60" s="74">
        <f t="shared" si="7"/>
        <v>1452.0037705178479</v>
      </c>
      <c r="E60" s="75">
        <f t="shared" si="7"/>
        <v>1456.6710899555367</v>
      </c>
      <c r="F60" s="74">
        <f t="shared" si="7"/>
        <v>1461.3433995799733</v>
      </c>
      <c r="G60" s="75">
        <f t="shared" si="7"/>
        <v>1466.0206940671389</v>
      </c>
      <c r="H60" s="74">
        <f t="shared" si="6"/>
        <v>1470.7029681100325</v>
      </c>
      <c r="I60" s="75">
        <f t="shared" si="6"/>
        <v>1475.3902164185627</v>
      </c>
      <c r="J60" s="74">
        <f t="shared" si="6"/>
        <v>1480.0824337194626</v>
      </c>
      <c r="K60" s="76">
        <f t="shared" si="6"/>
        <v>1484.7796147561983</v>
      </c>
    </row>
    <row r="61" spans="1:11" x14ac:dyDescent="0.35">
      <c r="A61" s="114">
        <v>480</v>
      </c>
      <c r="B61" s="74">
        <f t="shared" si="7"/>
        <v>1489.4817542888904</v>
      </c>
      <c r="C61" s="75">
        <f t="shared" si="7"/>
        <v>1494.1888470942076</v>
      </c>
      <c r="D61" s="74">
        <f t="shared" si="7"/>
        <v>1498.9008879653018</v>
      </c>
      <c r="E61" s="75">
        <f t="shared" si="7"/>
        <v>1503.6178717117018</v>
      </c>
      <c r="F61" s="74">
        <f t="shared" si="7"/>
        <v>1508.3397931592444</v>
      </c>
      <c r="G61" s="75">
        <f t="shared" si="7"/>
        <v>1513.0666471499721</v>
      </c>
      <c r="H61" s="74">
        <f t="shared" si="6"/>
        <v>1517.7984285420634</v>
      </c>
      <c r="I61" s="75">
        <f t="shared" si="6"/>
        <v>1522.5351322097472</v>
      </c>
      <c r="J61" s="74">
        <f t="shared" si="6"/>
        <v>1527.2767530432084</v>
      </c>
      <c r="K61" s="76">
        <f t="shared" si="6"/>
        <v>1532.0232859485141</v>
      </c>
    </row>
    <row r="62" spans="1:11" x14ac:dyDescent="0.35">
      <c r="A62" s="114">
        <v>490</v>
      </c>
      <c r="B62" s="74">
        <f t="shared" si="7"/>
        <v>1536.7747258475313</v>
      </c>
      <c r="C62" s="75">
        <f t="shared" si="7"/>
        <v>1541.5310676778463</v>
      </c>
      <c r="D62" s="74">
        <f t="shared" si="7"/>
        <v>1546.2923063926776</v>
      </c>
      <c r="E62" s="75">
        <f t="shared" si="7"/>
        <v>1551.0584369607975</v>
      </c>
      <c r="F62" s="74">
        <f t="shared" si="7"/>
        <v>1555.8294543664626</v>
      </c>
      <c r="G62" s="75">
        <f t="shared" si="7"/>
        <v>1560.6053536093141</v>
      </c>
      <c r="H62" s="74">
        <f t="shared" si="6"/>
        <v>1565.3861297043254</v>
      </c>
      <c r="I62" s="75">
        <f t="shared" si="6"/>
        <v>1570.1717776816952</v>
      </c>
      <c r="J62" s="74">
        <f t="shared" si="6"/>
        <v>1574.9622925868014</v>
      </c>
      <c r="K62" s="76">
        <f t="shared" si="6"/>
        <v>1579.7576694800916</v>
      </c>
    </row>
    <row r="63" spans="1:11" x14ac:dyDescent="0.35">
      <c r="A63" s="116">
        <v>500</v>
      </c>
      <c r="B63" s="104">
        <f t="shared" si="7"/>
        <v>1584.5579034370317</v>
      </c>
      <c r="C63" s="103">
        <f t="shared" si="7"/>
        <v>1589.3629895480196</v>
      </c>
      <c r="D63" s="104">
        <f t="shared" si="7"/>
        <v>1594.1729229183113</v>
      </c>
      <c r="E63" s="103">
        <f t="shared" si="7"/>
        <v>1598.9876986679453</v>
      </c>
      <c r="F63" s="104">
        <f t="shared" si="7"/>
        <v>1603.8073119316714</v>
      </c>
      <c r="G63" s="103">
        <f t="shared" si="7"/>
        <v>1608.6317578588669</v>
      </c>
      <c r="H63" s="104">
        <f t="shared" si="6"/>
        <v>1613.4610316134836</v>
      </c>
      <c r="I63" s="103">
        <f t="shared" si="6"/>
        <v>1618.295128373953</v>
      </c>
      <c r="J63" s="104">
        <f t="shared" si="6"/>
        <v>1623.1340433331241</v>
      </c>
      <c r="K63" s="105">
        <f t="shared" si="6"/>
        <v>1627.977771698201</v>
      </c>
    </row>
    <row r="64" spans="1:11" x14ac:dyDescent="0.35">
      <c r="A64" s="117">
        <v>510</v>
      </c>
      <c r="B64" s="118">
        <f t="shared" ref="B64:G73" si="8">$B$7*(1-($B$6*$K$8/($A64+B$12)))^1.5*(2/3)^1.5*$B$9*SQRT(9806.6)*$K$6*($A64+B$12)^1.5*0.0000036</f>
        <v>1632.82630869065</v>
      </c>
      <c r="C64" s="119">
        <f t="shared" si="8"/>
        <v>1637.6796495461463</v>
      </c>
      <c r="D64" s="118">
        <f t="shared" si="8"/>
        <v>1642.5377895144998</v>
      </c>
      <c r="E64" s="119">
        <f t="shared" si="8"/>
        <v>1647.4007238595796</v>
      </c>
      <c r="F64" s="118">
        <f t="shared" si="8"/>
        <v>1652.2684478592578</v>
      </c>
      <c r="G64" s="119">
        <f t="shared" si="8"/>
        <v>1657.1409568053214</v>
      </c>
      <c r="H64" s="118">
        <f t="shared" si="6"/>
        <v>1662.0182460034164</v>
      </c>
      <c r="I64" s="119">
        <f t="shared" si="6"/>
        <v>1666.900310772988</v>
      </c>
      <c r="J64" s="118">
        <f t="shared" si="6"/>
        <v>1671.7871464471918</v>
      </c>
      <c r="K64" s="120">
        <f t="shared" si="6"/>
        <v>1676.6787483728428</v>
      </c>
    </row>
    <row r="65" spans="1:11" x14ac:dyDescent="0.35">
      <c r="A65" s="114">
        <v>520</v>
      </c>
      <c r="B65" s="74">
        <f t="shared" si="8"/>
        <v>1681.5751119103468</v>
      </c>
      <c r="C65" s="75">
        <f t="shared" si="8"/>
        <v>1686.476232433632</v>
      </c>
      <c r="D65" s="74">
        <f t="shared" si="8"/>
        <v>1691.3821053300767</v>
      </c>
      <c r="E65" s="75">
        <f t="shared" si="8"/>
        <v>1696.2927260004622</v>
      </c>
      <c r="F65" s="74">
        <f t="shared" si="8"/>
        <v>1701.2080898588827</v>
      </c>
      <c r="G65" s="75">
        <f t="shared" si="8"/>
        <v>1706.1281923327165</v>
      </c>
      <c r="H65" s="74">
        <f t="shared" si="6"/>
        <v>1711.0530288625168</v>
      </c>
      <c r="I65" s="75">
        <f t="shared" si="6"/>
        <v>1715.9825949019926</v>
      </c>
      <c r="J65" s="74">
        <f t="shared" si="6"/>
        <v>1720.9168859179099</v>
      </c>
      <c r="K65" s="76">
        <f t="shared" si="6"/>
        <v>1725.8558973900588</v>
      </c>
    </row>
    <row r="66" spans="1:11" x14ac:dyDescent="0.35">
      <c r="A66" s="114">
        <v>530</v>
      </c>
      <c r="B66" s="74">
        <f t="shared" si="8"/>
        <v>1730.7996248111683</v>
      </c>
      <c r="C66" s="75">
        <f t="shared" si="8"/>
        <v>1735.7480636868574</v>
      </c>
      <c r="D66" s="74">
        <f t="shared" si="8"/>
        <v>1740.7012095355744</v>
      </c>
      <c r="E66" s="75">
        <f t="shared" si="8"/>
        <v>1745.6590578885198</v>
      </c>
      <c r="F66" s="74">
        <f t="shared" si="8"/>
        <v>1750.6216042896126</v>
      </c>
      <c r="G66" s="75">
        <f t="shared" si="8"/>
        <v>1755.5888442954044</v>
      </c>
      <c r="H66" s="74">
        <f t="shared" si="6"/>
        <v>1760.5607734750376</v>
      </c>
      <c r="I66" s="75">
        <f t="shared" si="6"/>
        <v>1765.5373874101767</v>
      </c>
      <c r="J66" s="74">
        <f t="shared" si="6"/>
        <v>1770.5186816949524</v>
      </c>
      <c r="K66" s="76">
        <f t="shared" si="6"/>
        <v>1775.5046519359039</v>
      </c>
    </row>
    <row r="67" spans="1:11" x14ac:dyDescent="0.35">
      <c r="A67" s="114">
        <v>540</v>
      </c>
      <c r="B67" s="83">
        <f t="shared" si="8"/>
        <v>1780.4952937519145</v>
      </c>
      <c r="C67" s="84">
        <f t="shared" si="8"/>
        <v>1785.4906027741636</v>
      </c>
      <c r="D67" s="83">
        <f t="shared" si="8"/>
        <v>1790.490574646074</v>
      </c>
      <c r="E67" s="84">
        <f t="shared" si="8"/>
        <v>1795.4952050232259</v>
      </c>
      <c r="F67" s="83">
        <f t="shared" si="8"/>
        <v>1800.5044895733351</v>
      </c>
      <c r="G67" s="84">
        <f t="shared" si="8"/>
        <v>1805.5184239761734</v>
      </c>
      <c r="H67" s="83">
        <f t="shared" si="6"/>
        <v>1810.5370039235299</v>
      </c>
      <c r="I67" s="84">
        <f t="shared" si="6"/>
        <v>1815.5602251191387</v>
      </c>
      <c r="J67" s="83">
        <f t="shared" si="6"/>
        <v>1820.588083278634</v>
      </c>
      <c r="K67" s="85">
        <f t="shared" si="6"/>
        <v>1825.6205741294916</v>
      </c>
    </row>
    <row r="68" spans="1:11" x14ac:dyDescent="0.35">
      <c r="A68" s="115">
        <v>550</v>
      </c>
      <c r="B68" s="78">
        <f t="shared" si="8"/>
        <v>1830.6576934109783</v>
      </c>
      <c r="C68" s="77">
        <f t="shared" si="8"/>
        <v>1835.6994368740957</v>
      </c>
      <c r="D68" s="78">
        <f t="shared" si="8"/>
        <v>1840.745800281524</v>
      </c>
      <c r="E68" s="77">
        <f t="shared" si="8"/>
        <v>1845.7967794075732</v>
      </c>
      <c r="F68" s="78">
        <f t="shared" si="8"/>
        <v>1850.8523700381211</v>
      </c>
      <c r="G68" s="77">
        <f t="shared" si="8"/>
        <v>1855.9125679705692</v>
      </c>
      <c r="H68" s="78">
        <f t="shared" si="6"/>
        <v>1860.9773690137974</v>
      </c>
      <c r="I68" s="77">
        <f t="shared" si="6"/>
        <v>1866.046768988092</v>
      </c>
      <c r="J68" s="78">
        <f t="shared" si="6"/>
        <v>1871.1207637251059</v>
      </c>
      <c r="K68" s="79">
        <f t="shared" si="6"/>
        <v>1876.1993490678078</v>
      </c>
    </row>
    <row r="69" spans="1:11" x14ac:dyDescent="0.35">
      <c r="A69" s="114">
        <v>560</v>
      </c>
      <c r="B69" s="83">
        <f t="shared" si="8"/>
        <v>1881.2825208704276</v>
      </c>
      <c r="C69" s="84">
        <f t="shared" si="8"/>
        <v>1886.3702749984077</v>
      </c>
      <c r="D69" s="83">
        <f t="shared" si="8"/>
        <v>1891.4626073283516</v>
      </c>
      <c r="E69" s="84">
        <f t="shared" si="8"/>
        <v>1896.5595137479779</v>
      </c>
      <c r="F69" s="83">
        <f t="shared" si="8"/>
        <v>1901.6609901560651</v>
      </c>
      <c r="G69" s="84">
        <f t="shared" si="8"/>
        <v>1906.7670324623932</v>
      </c>
      <c r="H69" s="83">
        <f t="shared" si="6"/>
        <v>1911.8776365877179</v>
      </c>
      <c r="I69" s="84">
        <f t="shared" si="6"/>
        <v>1916.9927984637047</v>
      </c>
      <c r="J69" s="83">
        <f t="shared" si="6"/>
        <v>1922.1125140328888</v>
      </c>
      <c r="K69" s="85">
        <f t="shared" si="6"/>
        <v>1927.2367792486134</v>
      </c>
    </row>
    <row r="70" spans="1:11" x14ac:dyDescent="0.35">
      <c r="A70" s="114">
        <v>570</v>
      </c>
      <c r="B70" s="83">
        <f t="shared" si="8"/>
        <v>1932.3655900749964</v>
      </c>
      <c r="C70" s="84">
        <f t="shared" si="8"/>
        <v>1937.4989424868741</v>
      </c>
      <c r="D70" s="83">
        <f t="shared" si="8"/>
        <v>1942.6368324697632</v>
      </c>
      <c r="E70" s="84">
        <f t="shared" si="8"/>
        <v>1947.7792560197995</v>
      </c>
      <c r="F70" s="83">
        <f t="shared" si="8"/>
        <v>1952.926209143702</v>
      </c>
      <c r="G70" s="84">
        <f t="shared" si="8"/>
        <v>1958.0776878587276</v>
      </c>
      <c r="H70" s="83">
        <f t="shared" si="6"/>
        <v>1963.233688192611</v>
      </c>
      <c r="I70" s="84">
        <f t="shared" si="6"/>
        <v>1968.3942061835364</v>
      </c>
      <c r="J70" s="83">
        <f t="shared" si="6"/>
        <v>1973.5592378800841</v>
      </c>
      <c r="K70" s="85">
        <f t="shared" si="6"/>
        <v>1978.7287793411792</v>
      </c>
    </row>
    <row r="71" spans="1:11" x14ac:dyDescent="0.35">
      <c r="A71" s="114">
        <v>580</v>
      </c>
      <c r="B71" s="83">
        <f t="shared" si="8"/>
        <v>1983.9028266360526</v>
      </c>
      <c r="C71" s="84">
        <f t="shared" si="8"/>
        <v>1989.0813758441996</v>
      </c>
      <c r="D71" s="83">
        <f t="shared" si="8"/>
        <v>1994.2644230553374</v>
      </c>
      <c r="E71" s="84">
        <f t="shared" si="8"/>
        <v>1999.451964369332</v>
      </c>
      <c r="F71" s="83">
        <f t="shared" si="8"/>
        <v>2004.643995896206</v>
      </c>
      <c r="G71" s="84">
        <f t="shared" si="8"/>
        <v>2009.8405137560439</v>
      </c>
      <c r="H71" s="83">
        <f t="shared" si="6"/>
        <v>2015.0415140789803</v>
      </c>
      <c r="I71" s="84">
        <f t="shared" si="6"/>
        <v>2020.2469930051438</v>
      </c>
      <c r="J71" s="83">
        <f t="shared" si="6"/>
        <v>2025.4569466846231</v>
      </c>
      <c r="K71" s="85">
        <f t="shared" si="6"/>
        <v>2030.6713712774049</v>
      </c>
    </row>
    <row r="72" spans="1:11" x14ac:dyDescent="0.35">
      <c r="A72" s="114">
        <v>590</v>
      </c>
      <c r="B72" s="83">
        <f t="shared" si="8"/>
        <v>2035.8902629533609</v>
      </c>
      <c r="C72" s="84">
        <f t="shared" si="8"/>
        <v>2041.1136178921834</v>
      </c>
      <c r="D72" s="83">
        <f t="shared" si="8"/>
        <v>2046.3414322833387</v>
      </c>
      <c r="E72" s="84">
        <f t="shared" si="8"/>
        <v>2051.5737023260585</v>
      </c>
      <c r="F72" s="83">
        <f t="shared" si="8"/>
        <v>2056.8104242292529</v>
      </c>
      <c r="G72" s="84">
        <f t="shared" si="8"/>
        <v>2062.051594211508</v>
      </c>
      <c r="H72" s="83">
        <f t="shared" si="6"/>
        <v>2067.2972085010224</v>
      </c>
      <c r="I72" s="84">
        <f t="shared" si="6"/>
        <v>2072.5472633355766</v>
      </c>
      <c r="J72" s="83">
        <f t="shared" si="6"/>
        <v>2077.8017549624828</v>
      </c>
      <c r="K72" s="85">
        <f t="shared" si="6"/>
        <v>2083.0606796385687</v>
      </c>
    </row>
    <row r="73" spans="1:11" x14ac:dyDescent="0.35">
      <c r="A73" s="115">
        <v>600</v>
      </c>
      <c r="B73" s="78">
        <f t="shared" si="8"/>
        <v>2088.3240336300983</v>
      </c>
      <c r="C73" s="77">
        <f t="shared" si="8"/>
        <v>2093.5918132127699</v>
      </c>
      <c r="D73" s="78">
        <f t="shared" si="8"/>
        <v>2098.864014671648</v>
      </c>
      <c r="E73" s="77">
        <f t="shared" si="8"/>
        <v>2104.1406343011481</v>
      </c>
      <c r="F73" s="78">
        <f t="shared" si="8"/>
        <v>2109.4216684049775</v>
      </c>
      <c r="G73" s="77">
        <f t="shared" si="8"/>
        <v>2114.7071132961137</v>
      </c>
      <c r="H73" s="78">
        <f t="shared" ref="H73:K92" si="9">$B$7*(1-($B$6*$K$8/($A73+H$12)))^1.5*(2/3)^1.5*$B$9*SQRT(9806.6)*$K$6*($A73+H$12)^1.5*0.0000036</f>
        <v>2119.9969652967429</v>
      </c>
      <c r="I73" s="77">
        <f t="shared" si="9"/>
        <v>2125.2912207382528</v>
      </c>
      <c r="J73" s="78">
        <f t="shared" si="9"/>
        <v>2130.5898759611691</v>
      </c>
      <c r="K73" s="79">
        <f t="shared" si="9"/>
        <v>2135.8929273151234</v>
      </c>
    </row>
    <row r="74" spans="1:11" x14ac:dyDescent="0.35">
      <c r="A74" s="114">
        <v>610</v>
      </c>
      <c r="B74" s="83">
        <f t="shared" ref="B74:G83" si="10">$B$7*(1-($B$6*$K$8/($A74+B$12)))^1.5*(2/3)^1.5*$B$9*SQRT(9806.6)*$K$6*($A74+B$12)^1.5*0.0000036</f>
        <v>2141.2003711588236</v>
      </c>
      <c r="C74" s="84">
        <f t="shared" si="10"/>
        <v>2146.5122038600066</v>
      </c>
      <c r="D74" s="83">
        <f t="shared" si="10"/>
        <v>2151.8284217954069</v>
      </c>
      <c r="E74" s="84">
        <f t="shared" si="10"/>
        <v>2157.149021350725</v>
      </c>
      <c r="F74" s="83">
        <f t="shared" si="10"/>
        <v>2162.4739989205664</v>
      </c>
      <c r="G74" s="84">
        <f t="shared" si="10"/>
        <v>2167.8033509084335</v>
      </c>
      <c r="H74" s="83">
        <f t="shared" si="9"/>
        <v>2173.1370737266866</v>
      </c>
      <c r="I74" s="84">
        <f t="shared" si="9"/>
        <v>2178.47516379648</v>
      </c>
      <c r="J74" s="83">
        <f t="shared" si="9"/>
        <v>2183.8176175477488</v>
      </c>
      <c r="K74" s="85">
        <f t="shared" si="9"/>
        <v>2189.1644314191835</v>
      </c>
    </row>
    <row r="75" spans="1:11" x14ac:dyDescent="0.35">
      <c r="A75" s="114">
        <v>620</v>
      </c>
      <c r="B75" s="83">
        <f t="shared" si="10"/>
        <v>2194.5156018581624</v>
      </c>
      <c r="C75" s="84">
        <f t="shared" si="10"/>
        <v>2199.8711253207462</v>
      </c>
      <c r="D75" s="83">
        <f t="shared" si="10"/>
        <v>2205.2309982716179</v>
      </c>
      <c r="E75" s="84">
        <f t="shared" si="10"/>
        <v>2210.5952171840745</v>
      </c>
      <c r="F75" s="83">
        <f t="shared" si="10"/>
        <v>2215.9637785399655</v>
      </c>
      <c r="G75" s="84">
        <f t="shared" si="10"/>
        <v>2221.3366788296762</v>
      </c>
      <c r="H75" s="83">
        <f t="shared" si="9"/>
        <v>2226.7139145520923</v>
      </c>
      <c r="I75" s="84">
        <f t="shared" si="9"/>
        <v>2232.0954822145482</v>
      </c>
      <c r="J75" s="83">
        <f t="shared" si="9"/>
        <v>2237.4813783328182</v>
      </c>
      <c r="K75" s="85">
        <f t="shared" si="9"/>
        <v>2242.8715994310664</v>
      </c>
    </row>
    <row r="76" spans="1:11" x14ac:dyDescent="0.35">
      <c r="A76" s="114">
        <v>630</v>
      </c>
      <c r="B76" s="83">
        <f t="shared" si="10"/>
        <v>2248.2661420418103</v>
      </c>
      <c r="C76" s="84">
        <f t="shared" si="10"/>
        <v>2253.6650027059054</v>
      </c>
      <c r="D76" s="83">
        <f t="shared" si="10"/>
        <v>2259.0681779725005</v>
      </c>
      <c r="E76" s="84">
        <f t="shared" si="10"/>
        <v>2264.4756643989858</v>
      </c>
      <c r="F76" s="83">
        <f t="shared" si="10"/>
        <v>2269.8874585510039</v>
      </c>
      <c r="G76" s="84">
        <f t="shared" si="10"/>
        <v>2275.3035570023717</v>
      </c>
      <c r="H76" s="83">
        <f t="shared" si="9"/>
        <v>2280.7239563350854</v>
      </c>
      <c r="I76" s="84">
        <f t="shared" si="9"/>
        <v>2286.1486531392561</v>
      </c>
      <c r="J76" s="83">
        <f t="shared" si="9"/>
        <v>2291.5776440131012</v>
      </c>
      <c r="K76" s="85">
        <f t="shared" si="9"/>
        <v>2297.0109255629004</v>
      </c>
    </row>
    <row r="77" spans="1:11" x14ac:dyDescent="0.35">
      <c r="A77" s="114">
        <v>640</v>
      </c>
      <c r="B77" s="83">
        <f t="shared" si="10"/>
        <v>2302.4484944029723</v>
      </c>
      <c r="C77" s="84">
        <f t="shared" si="10"/>
        <v>2307.8903471556323</v>
      </c>
      <c r="D77" s="83">
        <f t="shared" si="10"/>
        <v>2313.336480451163</v>
      </c>
      <c r="E77" s="84">
        <f t="shared" si="10"/>
        <v>2318.7868909277927</v>
      </c>
      <c r="F77" s="83">
        <f t="shared" si="10"/>
        <v>2324.2415752316629</v>
      </c>
      <c r="G77" s="84">
        <f t="shared" si="10"/>
        <v>2329.7005300167716</v>
      </c>
      <c r="H77" s="83">
        <f t="shared" si="9"/>
        <v>2335.1637519449891</v>
      </c>
      <c r="I77" s="84">
        <f t="shared" si="9"/>
        <v>2340.631237685986</v>
      </c>
      <c r="J77" s="83">
        <f t="shared" si="9"/>
        <v>2346.1029839172206</v>
      </c>
      <c r="K77" s="85">
        <f t="shared" si="9"/>
        <v>2351.5789873239114</v>
      </c>
    </row>
    <row r="78" spans="1:11" x14ac:dyDescent="0.35">
      <c r="A78" s="115">
        <v>650</v>
      </c>
      <c r="B78" s="78">
        <f t="shared" si="10"/>
        <v>2357.0592445989937</v>
      </c>
      <c r="C78" s="77">
        <f t="shared" si="10"/>
        <v>2362.5437524431045</v>
      </c>
      <c r="D78" s="78">
        <f t="shared" si="10"/>
        <v>2368.0325075645442</v>
      </c>
      <c r="E78" s="77">
        <f t="shared" si="10"/>
        <v>2373.5255066792488</v>
      </c>
      <c r="F78" s="78">
        <f t="shared" si="10"/>
        <v>2379.0227465107578</v>
      </c>
      <c r="G78" s="77">
        <f t="shared" si="10"/>
        <v>2384.5242237901894</v>
      </c>
      <c r="H78" s="78">
        <f t="shared" si="9"/>
        <v>2390.029935256211</v>
      </c>
      <c r="I78" s="77">
        <f t="shared" si="9"/>
        <v>2395.5398776550114</v>
      </c>
      <c r="J78" s="78">
        <f t="shared" si="9"/>
        <v>2401.0540477402619</v>
      </c>
      <c r="K78" s="79">
        <f t="shared" si="9"/>
        <v>2406.5724422730964</v>
      </c>
    </row>
    <row r="79" spans="1:11" x14ac:dyDescent="0.35">
      <c r="A79" s="114">
        <v>660</v>
      </c>
      <c r="B79" s="83">
        <f t="shared" si="10"/>
        <v>2412.0950580220842</v>
      </c>
      <c r="C79" s="84">
        <f t="shared" si="10"/>
        <v>2417.6218917631977</v>
      </c>
      <c r="D79" s="83">
        <f t="shared" si="10"/>
        <v>2423.1529402797842</v>
      </c>
      <c r="E79" s="84">
        <f t="shared" si="10"/>
        <v>2428.688200362546</v>
      </c>
      <c r="F79" s="83">
        <f t="shared" si="10"/>
        <v>2434.2276688094898</v>
      </c>
      <c r="G79" s="84">
        <f t="shared" si="10"/>
        <v>2439.7713424259355</v>
      </c>
      <c r="H79" s="83">
        <f t="shared" si="9"/>
        <v>2445.3192180244473</v>
      </c>
      <c r="I79" s="84">
        <f t="shared" si="9"/>
        <v>2450.8712924248316</v>
      </c>
      <c r="J79" s="83">
        <f t="shared" si="9"/>
        <v>2456.4275624541219</v>
      </c>
      <c r="K79" s="85">
        <f t="shared" si="9"/>
        <v>2461.9880249465104</v>
      </c>
    </row>
    <row r="80" spans="1:11" x14ac:dyDescent="0.35">
      <c r="A80" s="114">
        <v>670</v>
      </c>
      <c r="B80" s="83">
        <f t="shared" si="10"/>
        <v>2467.5526767433544</v>
      </c>
      <c r="C80" s="84">
        <f t="shared" si="10"/>
        <v>2473.1215146931431</v>
      </c>
      <c r="D80" s="83">
        <f t="shared" si="10"/>
        <v>2478.6945356514625</v>
      </c>
      <c r="E80" s="84">
        <f t="shared" si="10"/>
        <v>2484.271736480981</v>
      </c>
      <c r="F80" s="83">
        <f t="shared" si="10"/>
        <v>2489.8531140514046</v>
      </c>
      <c r="G80" s="84">
        <f t="shared" si="10"/>
        <v>2495.4386652394714</v>
      </c>
      <c r="H80" s="83">
        <f t="shared" si="9"/>
        <v>2501.0283869289019</v>
      </c>
      <c r="I80" s="84">
        <f t="shared" si="9"/>
        <v>2506.6222760104042</v>
      </c>
      <c r="J80" s="83">
        <f t="shared" si="9"/>
        <v>2512.2203293816201</v>
      </c>
      <c r="K80" s="85">
        <f t="shared" si="9"/>
        <v>2517.822543947113</v>
      </c>
    </row>
    <row r="81" spans="1:11" x14ac:dyDescent="0.35">
      <c r="A81" s="114">
        <v>680</v>
      </c>
      <c r="B81" s="83">
        <f t="shared" si="10"/>
        <v>2523.4289166183348</v>
      </c>
      <c r="C81" s="84">
        <f t="shared" si="10"/>
        <v>2529.0394443136138</v>
      </c>
      <c r="D81" s="83">
        <f t="shared" si="10"/>
        <v>2534.6541239581074</v>
      </c>
      <c r="E81" s="84">
        <f t="shared" si="10"/>
        <v>2540.2729524837932</v>
      </c>
      <c r="F81" s="83">
        <f t="shared" si="10"/>
        <v>2545.8959268294434</v>
      </c>
      <c r="G81" s="84">
        <f t="shared" si="10"/>
        <v>2551.523043940605</v>
      </c>
      <c r="H81" s="83">
        <f t="shared" si="9"/>
        <v>2557.154300769535</v>
      </c>
      <c r="I81" s="84">
        <f t="shared" si="9"/>
        <v>2562.7896942752495</v>
      </c>
      <c r="J81" s="83">
        <f t="shared" si="9"/>
        <v>2568.4292214234233</v>
      </c>
      <c r="K81" s="85">
        <f t="shared" si="9"/>
        <v>2574.0728791864121</v>
      </c>
    </row>
    <row r="82" spans="1:11" x14ac:dyDescent="0.35">
      <c r="A82" s="114">
        <v>690</v>
      </c>
      <c r="B82" s="83">
        <f t="shared" si="10"/>
        <v>2579.7206645432175</v>
      </c>
      <c r="C82" s="84">
        <f t="shared" si="10"/>
        <v>2585.3725744794474</v>
      </c>
      <c r="D82" s="83">
        <f t="shared" si="10"/>
        <v>2591.0286059873206</v>
      </c>
      <c r="E82" s="84">
        <f t="shared" si="10"/>
        <v>2596.6887560656101</v>
      </c>
      <c r="F82" s="83">
        <f t="shared" si="10"/>
        <v>2602.3530217196458</v>
      </c>
      <c r="G82" s="84">
        <f t="shared" si="10"/>
        <v>2608.0213999612774</v>
      </c>
      <c r="H82" s="83">
        <f t="shared" si="9"/>
        <v>2613.6938878088608</v>
      </c>
      <c r="I82" s="84">
        <f t="shared" si="9"/>
        <v>2619.3704822872155</v>
      </c>
      <c r="J82" s="83">
        <f t="shared" si="9"/>
        <v>2625.0511804276143</v>
      </c>
      <c r="K82" s="85">
        <f t="shared" si="9"/>
        <v>2630.7359792677794</v>
      </c>
    </row>
    <row r="83" spans="1:11" x14ac:dyDescent="0.35">
      <c r="A83" s="115">
        <v>700</v>
      </c>
      <c r="B83" s="78">
        <f t="shared" si="10"/>
        <v>2636.4248758518052</v>
      </c>
      <c r="C83" s="77">
        <f t="shared" si="10"/>
        <v>2642.1178672302035</v>
      </c>
      <c r="D83" s="78">
        <f t="shared" si="10"/>
        <v>2647.8149504598159</v>
      </c>
      <c r="E83" s="77">
        <f t="shared" si="10"/>
        <v>2653.5161226038504</v>
      </c>
      <c r="F83" s="78">
        <f t="shared" si="10"/>
        <v>2659.2213807317985</v>
      </c>
      <c r="G83" s="77">
        <f t="shared" si="10"/>
        <v>2664.930721919467</v>
      </c>
      <c r="H83" s="78">
        <f t="shared" si="9"/>
        <v>2670.6441432489232</v>
      </c>
      <c r="I83" s="77">
        <f t="shared" si="9"/>
        <v>2676.361641808478</v>
      </c>
      <c r="J83" s="78">
        <f t="shared" si="9"/>
        <v>2682.0832146926741</v>
      </c>
      <c r="K83" s="79">
        <f t="shared" si="9"/>
        <v>2687.808859002258</v>
      </c>
    </row>
    <row r="84" spans="1:11" x14ac:dyDescent="0.35">
      <c r="A84" s="114">
        <v>710</v>
      </c>
      <c r="B84" s="83">
        <f t="shared" ref="B84:G93" si="11">$B$7*(1-($B$6*$K$8/($A84+B$12)))^1.5*(2/3)^1.5*$B$9*SQRT(9806.6)*$K$6*($A84+B$12)^1.5*0.0000036</f>
        <v>2693.5385718441439</v>
      </c>
      <c r="C84" s="84">
        <f t="shared" si="11"/>
        <v>2699.272350331416</v>
      </c>
      <c r="D84" s="83">
        <f t="shared" si="11"/>
        <v>2705.0101915832938</v>
      </c>
      <c r="E84" s="84">
        <f t="shared" si="11"/>
        <v>2710.7520927251103</v>
      </c>
      <c r="F84" s="83">
        <f t="shared" si="11"/>
        <v>2716.4980508882859</v>
      </c>
      <c r="G84" s="84">
        <f t="shared" si="11"/>
        <v>2722.2480632103266</v>
      </c>
      <c r="H84" s="83">
        <f t="shared" si="9"/>
        <v>2728.0021268347787</v>
      </c>
      <c r="I84" s="84">
        <f t="shared" si="9"/>
        <v>2733.7602389112167</v>
      </c>
      <c r="J84" s="83">
        <f t="shared" si="9"/>
        <v>2739.5223965952277</v>
      </c>
      <c r="K84" s="85">
        <f t="shared" si="9"/>
        <v>2745.2885970483899</v>
      </c>
    </row>
    <row r="85" spans="1:11" x14ac:dyDescent="0.35">
      <c r="A85" s="114">
        <v>720</v>
      </c>
      <c r="B85" s="83">
        <f t="shared" si="11"/>
        <v>2751.0588374382396</v>
      </c>
      <c r="C85" s="84">
        <f t="shared" si="11"/>
        <v>2756.8331149382561</v>
      </c>
      <c r="D85" s="83">
        <f t="shared" si="11"/>
        <v>2762.611426727849</v>
      </c>
      <c r="E85" s="84">
        <f t="shared" si="11"/>
        <v>2768.3937699923358</v>
      </c>
      <c r="F85" s="83">
        <f t="shared" si="11"/>
        <v>2774.1801419229027</v>
      </c>
      <c r="G85" s="84">
        <f t="shared" si="11"/>
        <v>2779.970539716624</v>
      </c>
      <c r="H85" s="83">
        <f t="shared" si="9"/>
        <v>2785.7649605763831</v>
      </c>
      <c r="I85" s="84">
        <f t="shared" si="9"/>
        <v>2791.5634017109123</v>
      </c>
      <c r="J85" s="83">
        <f t="shared" si="9"/>
        <v>2797.3658603347312</v>
      </c>
      <c r="K85" s="85">
        <f t="shared" si="9"/>
        <v>2803.1723336681489</v>
      </c>
    </row>
    <row r="86" spans="1:11" x14ac:dyDescent="0.35">
      <c r="A86" s="114">
        <v>730</v>
      </c>
      <c r="B86" s="83">
        <f t="shared" si="11"/>
        <v>2808.9828189372315</v>
      </c>
      <c r="C86" s="84">
        <f t="shared" si="11"/>
        <v>2814.7973133737855</v>
      </c>
      <c r="D86" s="83">
        <f t="shared" si="11"/>
        <v>2820.6158142153467</v>
      </c>
      <c r="E86" s="84">
        <f t="shared" si="11"/>
        <v>2826.4383187051499</v>
      </c>
      <c r="F86" s="83">
        <f t="shared" si="11"/>
        <v>2832.2648240921153</v>
      </c>
      <c r="G86" s="84">
        <f t="shared" si="11"/>
        <v>2838.0953276308173</v>
      </c>
      <c r="H86" s="83">
        <f t="shared" si="9"/>
        <v>2843.9298265814859</v>
      </c>
      <c r="I86" s="84">
        <f t="shared" si="9"/>
        <v>2849.7683182099627</v>
      </c>
      <c r="J86" s="83">
        <f t="shared" si="9"/>
        <v>2855.6107997877161</v>
      </c>
      <c r="K86" s="85">
        <f t="shared" si="9"/>
        <v>2861.4572685917674</v>
      </c>
    </row>
    <row r="87" spans="1:11" x14ac:dyDescent="0.35">
      <c r="A87" s="114">
        <v>740</v>
      </c>
      <c r="B87" s="83">
        <f t="shared" si="11"/>
        <v>2867.3077219047441</v>
      </c>
      <c r="C87" s="84">
        <f t="shared" si="11"/>
        <v>2873.1621570147968</v>
      </c>
      <c r="D87" s="83">
        <f t="shared" si="11"/>
        <v>2879.0205712156085</v>
      </c>
      <c r="E87" s="84">
        <f t="shared" si="11"/>
        <v>2884.882961806376</v>
      </c>
      <c r="F87" s="83">
        <f t="shared" si="11"/>
        <v>2890.7493260917927</v>
      </c>
      <c r="G87" s="84">
        <f t="shared" si="11"/>
        <v>2896.6196613820202</v>
      </c>
      <c r="H87" s="83">
        <f t="shared" si="9"/>
        <v>2902.493964992665</v>
      </c>
      <c r="I87" s="84">
        <f t="shared" si="9"/>
        <v>2908.3722342448018</v>
      </c>
      <c r="J87" s="83">
        <f t="shared" si="9"/>
        <v>2914.2544664648894</v>
      </c>
      <c r="K87" s="85">
        <f t="shared" si="9"/>
        <v>2920.1406589848007</v>
      </c>
    </row>
    <row r="88" spans="1:11" x14ac:dyDescent="0.35">
      <c r="A88" s="115">
        <v>750</v>
      </c>
      <c r="B88" s="78">
        <f t="shared" si="11"/>
        <v>2926.0308091417896</v>
      </c>
      <c r="C88" s="77">
        <f t="shared" si="11"/>
        <v>2931.9249142784784</v>
      </c>
      <c r="D88" s="78">
        <f t="shared" si="11"/>
        <v>2937.8229717428289</v>
      </c>
      <c r="E88" s="77">
        <f t="shared" si="11"/>
        <v>2943.7249788881313</v>
      </c>
      <c r="F88" s="78">
        <f t="shared" si="11"/>
        <v>2949.6309330729855</v>
      </c>
      <c r="G88" s="77">
        <f t="shared" si="11"/>
        <v>2955.5408316612902</v>
      </c>
      <c r="H88" s="78">
        <f t="shared" si="9"/>
        <v>2961.454672022212</v>
      </c>
      <c r="I88" s="77">
        <f t="shared" si="9"/>
        <v>2967.3724515301701</v>
      </c>
      <c r="J88" s="78">
        <f t="shared" si="9"/>
        <v>2973.2941675648381</v>
      </c>
      <c r="K88" s="79">
        <f t="shared" si="9"/>
        <v>2979.2198175111025</v>
      </c>
    </row>
    <row r="89" spans="1:11" x14ac:dyDescent="0.35">
      <c r="A89" s="114">
        <v>760</v>
      </c>
      <c r="B89" s="83">
        <f t="shared" si="11"/>
        <v>2985.1493987590507</v>
      </c>
      <c r="C89" s="84">
        <f t="shared" si="11"/>
        <v>2991.0829087039633</v>
      </c>
      <c r="D89" s="83">
        <f t="shared" si="11"/>
        <v>2997.0203447462986</v>
      </c>
      <c r="E89" s="84">
        <f t="shared" si="11"/>
        <v>3002.9617042916534</v>
      </c>
      <c r="F89" s="83">
        <f t="shared" si="11"/>
        <v>3008.9069847507681</v>
      </c>
      <c r="G89" s="84">
        <f t="shared" si="11"/>
        <v>3014.8561835395071</v>
      </c>
      <c r="H89" s="83">
        <f t="shared" si="9"/>
        <v>3020.8092980788288</v>
      </c>
      <c r="I89" s="84">
        <f t="shared" si="9"/>
        <v>3026.7663257947852</v>
      </c>
      <c r="J89" s="83">
        <f t="shared" si="9"/>
        <v>3032.7272641184936</v>
      </c>
      <c r="K89" s="85">
        <f t="shared" si="9"/>
        <v>3038.6921104861153</v>
      </c>
    </row>
    <row r="90" spans="1:11" x14ac:dyDescent="0.35">
      <c r="A90" s="114">
        <v>770</v>
      </c>
      <c r="B90" s="83">
        <f t="shared" si="11"/>
        <v>3044.6608623388606</v>
      </c>
      <c r="C90" s="84">
        <f t="shared" si="11"/>
        <v>3050.6335171229639</v>
      </c>
      <c r="D90" s="83">
        <f t="shared" si="11"/>
        <v>3056.6100722896463</v>
      </c>
      <c r="E90" s="84">
        <f t="shared" si="11"/>
        <v>3062.5905252951284</v>
      </c>
      <c r="F90" s="83">
        <f t="shared" si="11"/>
        <v>3068.5748736005862</v>
      </c>
      <c r="G90" s="84">
        <f t="shared" si="11"/>
        <v>3074.5631146721671</v>
      </c>
      <c r="H90" s="83">
        <f t="shared" si="9"/>
        <v>3080.5552459809537</v>
      </c>
      <c r="I90" s="84">
        <f t="shared" si="9"/>
        <v>3086.5512650029359</v>
      </c>
      <c r="J90" s="83">
        <f t="shared" si="9"/>
        <v>3092.5511692190312</v>
      </c>
      <c r="K90" s="85">
        <f t="shared" si="9"/>
        <v>3098.5549561150397</v>
      </c>
    </row>
    <row r="91" spans="1:11" x14ac:dyDescent="0.35">
      <c r="A91" s="114">
        <v>780</v>
      </c>
      <c r="B91" s="83">
        <f t="shared" si="11"/>
        <v>3104.5626231816263</v>
      </c>
      <c r="C91" s="84">
        <f t="shared" si="11"/>
        <v>3110.5741679143248</v>
      </c>
      <c r="D91" s="83">
        <f t="shared" si="11"/>
        <v>3116.5895878135129</v>
      </c>
      <c r="E91" s="84">
        <f t="shared" si="11"/>
        <v>3122.6088803843891</v>
      </c>
      <c r="F91" s="83">
        <f t="shared" si="11"/>
        <v>3128.632043136975</v>
      </c>
      <c r="G91" s="84">
        <f t="shared" si="11"/>
        <v>3134.6590735860805</v>
      </c>
      <c r="H91" s="83">
        <f t="shared" si="9"/>
        <v>3140.6899692512925</v>
      </c>
      <c r="I91" s="84">
        <f t="shared" si="9"/>
        <v>3146.7247276569774</v>
      </c>
      <c r="J91" s="83">
        <f t="shared" si="9"/>
        <v>3152.7633463322436</v>
      </c>
      <c r="K91" s="85">
        <f t="shared" si="9"/>
        <v>3158.8058228109262</v>
      </c>
    </row>
    <row r="92" spans="1:11" x14ac:dyDescent="0.35">
      <c r="A92" s="114">
        <v>790</v>
      </c>
      <c r="B92" s="83">
        <f t="shared" si="11"/>
        <v>3164.8521546316078</v>
      </c>
      <c r="C92" s="84">
        <f t="shared" si="11"/>
        <v>3170.9023393375587</v>
      </c>
      <c r="D92" s="83">
        <f t="shared" si="11"/>
        <v>3176.9563744767242</v>
      </c>
      <c r="E92" s="84">
        <f t="shared" si="11"/>
        <v>3183.0142576017533</v>
      </c>
      <c r="F92" s="83">
        <f t="shared" si="11"/>
        <v>3189.0759862699488</v>
      </c>
      <c r="G92" s="84">
        <f t="shared" si="11"/>
        <v>3195.1415580432472</v>
      </c>
      <c r="H92" s="83">
        <f t="shared" si="9"/>
        <v>3201.2109704882278</v>
      </c>
      <c r="I92" s="84">
        <f t="shared" si="9"/>
        <v>3207.2842211760781</v>
      </c>
      <c r="J92" s="83">
        <f t="shared" si="9"/>
        <v>3213.3613076826018</v>
      </c>
      <c r="K92" s="85">
        <f t="shared" si="9"/>
        <v>3219.4422275881698</v>
      </c>
    </row>
    <row r="93" spans="1:11" x14ac:dyDescent="0.35">
      <c r="A93" s="114">
        <v>800</v>
      </c>
      <c r="B93" s="83">
        <f t="shared" si="11"/>
        <v>3225.5269784777429</v>
      </c>
      <c r="C93" s="84">
        <f t="shared" si="11"/>
        <v>3231.6155579408414</v>
      </c>
      <c r="D93" s="83">
        <f t="shared" si="11"/>
        <v>3237.7079635715154</v>
      </c>
      <c r="E93" s="84">
        <f t="shared" si="11"/>
        <v>3243.8041929683473</v>
      </c>
      <c r="F93" s="83">
        <f t="shared" si="11"/>
        <v>3249.9042437344528</v>
      </c>
      <c r="G93" s="84">
        <f t="shared" si="11"/>
        <v>3256.0081134774309</v>
      </c>
      <c r="H93" s="83">
        <f t="shared" ref="H93:K112" si="12">$B$7*(1-($B$6*$K$8/($A93+H$12)))^1.5*(2/3)^1.5*$B$9*SQRT(9806.6)*$K$6*($A93+H$12)^1.5*0.0000036</f>
        <v>3262.115799809374</v>
      </c>
      <c r="I93" s="84">
        <f t="shared" si="12"/>
        <v>3268.2273003468649</v>
      </c>
      <c r="J93" s="83">
        <f t="shared" si="12"/>
        <v>3274.3426127109078</v>
      </c>
      <c r="K93" s="85">
        <f t="shared" si="12"/>
        <v>3280.4617345269894</v>
      </c>
    </row>
    <row r="94" spans="1:11" x14ac:dyDescent="0.35">
      <c r="A94" s="115">
        <v>810</v>
      </c>
      <c r="B94" s="121">
        <f t="shared" ref="B94:G103" si="13">$B$7*(1-($B$6*$K$8/($A94+B$12)))^1.5*(2/3)^1.5*$B$9*SQRT(9806.6)*$K$6*($A94+B$12)^1.5*0.0000036</f>
        <v>3286.5846634250097</v>
      </c>
      <c r="C94" s="77">
        <f t="shared" si="13"/>
        <v>3292.7113970392966</v>
      </c>
      <c r="D94" s="78">
        <f t="shared" si="13"/>
        <v>3298.8419330085721</v>
      </c>
      <c r="E94" s="77">
        <f t="shared" si="13"/>
        <v>3304.9762689759541</v>
      </c>
      <c r="F94" s="78">
        <f t="shared" si="13"/>
        <v>3311.1144025889498</v>
      </c>
      <c r="G94" s="77">
        <f t="shared" si="13"/>
        <v>3317.2563314994059</v>
      </c>
      <c r="H94" s="78">
        <f t="shared" si="12"/>
        <v>3323.4020533635357</v>
      </c>
      <c r="I94" s="77">
        <f t="shared" si="12"/>
        <v>3329.5515658418894</v>
      </c>
      <c r="J94" s="78">
        <f t="shared" si="12"/>
        <v>3335.7048665993343</v>
      </c>
      <c r="K94" s="79">
        <f t="shared" si="12"/>
        <v>3341.8619533050569</v>
      </c>
    </row>
    <row r="95" spans="1:11" x14ac:dyDescent="0.35">
      <c r="A95" s="114">
        <v>820</v>
      </c>
      <c r="B95" s="122">
        <f t="shared" si="13"/>
        <v>3348.0228236325197</v>
      </c>
      <c r="C95" s="84">
        <f t="shared" si="13"/>
        <v>3354.1874752595027</v>
      </c>
      <c r="D95" s="83">
        <f t="shared" si="13"/>
        <v>3360.3559058680285</v>
      </c>
      <c r="E95" s="84">
        <f t="shared" si="13"/>
        <v>3366.5281131443853</v>
      </c>
      <c r="F95" s="83">
        <f t="shared" si="13"/>
        <v>3372.7040947791079</v>
      </c>
      <c r="G95" s="84">
        <f t="shared" si="13"/>
        <v>3378.8838484669691</v>
      </c>
      <c r="H95" s="83">
        <f t="shared" si="12"/>
        <v>3385.0673719069382</v>
      </c>
      <c r="I95" s="84">
        <f t="shared" si="12"/>
        <v>3391.2546628022219</v>
      </c>
      <c r="J95" s="83">
        <f t="shared" si="12"/>
        <v>3397.4457188601959</v>
      </c>
      <c r="K95" s="85">
        <f t="shared" si="12"/>
        <v>3403.6405377924243</v>
      </c>
    </row>
    <row r="96" spans="1:11" x14ac:dyDescent="0.35">
      <c r="A96" s="114">
        <v>830</v>
      </c>
      <c r="B96" s="123">
        <f t="shared" si="13"/>
        <v>3409.8391173146315</v>
      </c>
      <c r="C96" s="75">
        <f t="shared" si="13"/>
        <v>3416.0414551467161</v>
      </c>
      <c r="D96" s="74">
        <f t="shared" si="13"/>
        <v>3422.2475490127022</v>
      </c>
      <c r="E96" s="75">
        <f t="shared" si="13"/>
        <v>3428.4573966407484</v>
      </c>
      <c r="F96" s="74">
        <f t="shared" si="13"/>
        <v>3434.6709957631201</v>
      </c>
      <c r="G96" s="75">
        <f t="shared" si="13"/>
        <v>3440.8883441162106</v>
      </c>
      <c r="H96" s="74">
        <f t="shared" si="12"/>
        <v>3447.1094394404977</v>
      </c>
      <c r="I96" s="75">
        <f t="shared" si="12"/>
        <v>3453.334279480523</v>
      </c>
      <c r="J96" s="74">
        <f t="shared" si="12"/>
        <v>3459.5628619849113</v>
      </c>
      <c r="K96" s="76">
        <f t="shared" si="12"/>
        <v>3465.7951847063377</v>
      </c>
    </row>
    <row r="97" spans="1:11" x14ac:dyDescent="0.35">
      <c r="A97" s="114">
        <v>840</v>
      </c>
      <c r="B97" s="123">
        <f t="shared" si="13"/>
        <v>3472.0312454015334</v>
      </c>
      <c r="C97" s="75">
        <f t="shared" si="13"/>
        <v>3478.271041831244</v>
      </c>
      <c r="D97" s="74">
        <f t="shared" si="13"/>
        <v>3484.5145717602418</v>
      </c>
      <c r="E97" s="75">
        <f t="shared" si="13"/>
        <v>3490.7618329573106</v>
      </c>
      <c r="F97" s="74">
        <f t="shared" si="13"/>
        <v>3497.0128231952167</v>
      </c>
      <c r="G97" s="75">
        <f t="shared" si="13"/>
        <v>3503.2675402507243</v>
      </c>
      <c r="H97" s="74">
        <f t="shared" si="12"/>
        <v>3509.5259819045646</v>
      </c>
      <c r="I97" s="75">
        <f t="shared" si="12"/>
        <v>3515.7881459414407</v>
      </c>
      <c r="J97" s="74">
        <f t="shared" si="12"/>
        <v>3522.0540301499645</v>
      </c>
      <c r="K97" s="76">
        <f t="shared" si="12"/>
        <v>3528.3236323227279</v>
      </c>
    </row>
    <row r="98" spans="1:11" x14ac:dyDescent="0.35">
      <c r="A98" s="115">
        <v>850</v>
      </c>
      <c r="B98" s="121">
        <f t="shared" si="13"/>
        <v>3534.596950256228</v>
      </c>
      <c r="C98" s="77">
        <f t="shared" si="13"/>
        <v>3540.8739817508717</v>
      </c>
      <c r="D98" s="78">
        <f t="shared" si="13"/>
        <v>3547.1547246109799</v>
      </c>
      <c r="E98" s="77">
        <f t="shared" si="13"/>
        <v>3553.4391766447629</v>
      </c>
      <c r="F98" s="78">
        <f t="shared" si="13"/>
        <v>3559.7273356642995</v>
      </c>
      <c r="G98" s="77">
        <f t="shared" si="13"/>
        <v>3566.0191994855281</v>
      </c>
      <c r="H98" s="78">
        <f t="shared" si="12"/>
        <v>3572.3147659282727</v>
      </c>
      <c r="I98" s="77">
        <f t="shared" si="12"/>
        <v>3578.614032816175</v>
      </c>
      <c r="J98" s="78">
        <f t="shared" si="12"/>
        <v>3584.9169979767157</v>
      </c>
      <c r="K98" s="79">
        <f t="shared" si="12"/>
        <v>3591.2236592412028</v>
      </c>
    </row>
    <row r="99" spans="1:11" x14ac:dyDescent="0.35">
      <c r="A99" s="114">
        <v>860</v>
      </c>
      <c r="B99" s="122">
        <f t="shared" si="13"/>
        <v>3597.5340144447659</v>
      </c>
      <c r="C99" s="84">
        <f t="shared" si="13"/>
        <v>3603.8480614263003</v>
      </c>
      <c r="D99" s="83">
        <f t="shared" si="13"/>
        <v>3610.1657980285249</v>
      </c>
      <c r="E99" s="84">
        <f t="shared" si="13"/>
        <v>3616.4872220979205</v>
      </c>
      <c r="F99" s="83">
        <f t="shared" si="13"/>
        <v>3622.8123314847271</v>
      </c>
      <c r="G99" s="84">
        <f t="shared" si="13"/>
        <v>3629.1411240429525</v>
      </c>
      <c r="H99" s="83">
        <f t="shared" si="12"/>
        <v>3635.4735976303532</v>
      </c>
      <c r="I99" s="84">
        <f t="shared" si="12"/>
        <v>3641.8097501084003</v>
      </c>
      <c r="J99" s="83">
        <f t="shared" si="12"/>
        <v>3648.1495793423064</v>
      </c>
      <c r="K99" s="85">
        <f t="shared" si="12"/>
        <v>3654.4930832009868</v>
      </c>
    </row>
    <row r="100" spans="1:11" x14ac:dyDescent="0.35">
      <c r="A100" s="114">
        <v>870</v>
      </c>
      <c r="B100" s="122">
        <f t="shared" si="13"/>
        <v>3660.8402595570565</v>
      </c>
      <c r="C100" s="84">
        <f t="shared" si="13"/>
        <v>3667.1911062868203</v>
      </c>
      <c r="D100" s="83">
        <f t="shared" si="13"/>
        <v>3673.545621270282</v>
      </c>
      <c r="E100" s="84">
        <f t="shared" si="13"/>
        <v>3679.9038023910889</v>
      </c>
      <c r="F100" s="83">
        <f t="shared" si="13"/>
        <v>3686.2656475365598</v>
      </c>
      <c r="G100" s="84">
        <f t="shared" si="13"/>
        <v>3692.6311545976591</v>
      </c>
      <c r="H100" s="83">
        <f t="shared" si="12"/>
        <v>3699.0003214689978</v>
      </c>
      <c r="I100" s="84">
        <f t="shared" si="12"/>
        <v>3705.3731460487888</v>
      </c>
      <c r="J100" s="83">
        <f t="shared" si="12"/>
        <v>3711.749626238895</v>
      </c>
      <c r="K100" s="85">
        <f t="shared" si="12"/>
        <v>3718.129759944763</v>
      </c>
    </row>
    <row r="101" spans="1:11" x14ac:dyDescent="0.35">
      <c r="A101" s="114">
        <v>880</v>
      </c>
      <c r="B101" s="122">
        <f t="shared" si="13"/>
        <v>3724.513545075451</v>
      </c>
      <c r="C101" s="84">
        <f t="shared" si="13"/>
        <v>3730.9009795435868</v>
      </c>
      <c r="D101" s="83">
        <f t="shared" si="13"/>
        <v>3737.2920612653725</v>
      </c>
      <c r="E101" s="84">
        <f t="shared" si="13"/>
        <v>3743.6867881605999</v>
      </c>
      <c r="F101" s="83">
        <f t="shared" si="13"/>
        <v>3750.0851581526044</v>
      </c>
      <c r="G101" s="84">
        <f t="shared" si="13"/>
        <v>3756.4871691682488</v>
      </c>
      <c r="H101" s="83">
        <f t="shared" si="12"/>
        <v>3762.8928191379537</v>
      </c>
      <c r="I101" s="84">
        <f t="shared" si="12"/>
        <v>3769.3021059956586</v>
      </c>
      <c r="J101" s="83">
        <f t="shared" si="12"/>
        <v>3775.7150276788134</v>
      </c>
      <c r="K101" s="85">
        <f t="shared" si="12"/>
        <v>3782.1315821283783</v>
      </c>
    </row>
    <row r="102" spans="1:11" x14ac:dyDescent="0.35">
      <c r="A102" s="114">
        <v>890</v>
      </c>
      <c r="B102" s="122">
        <f t="shared" si="13"/>
        <v>3788.5517672888022</v>
      </c>
      <c r="C102" s="84">
        <f t="shared" si="13"/>
        <v>3794.9755811080217</v>
      </c>
      <c r="D102" s="83">
        <f t="shared" si="13"/>
        <v>3801.4030215374669</v>
      </c>
      <c r="E102" s="84">
        <f t="shared" si="13"/>
        <v>3807.8340865319938</v>
      </c>
      <c r="F102" s="83">
        <f t="shared" si="13"/>
        <v>3814.2687740499537</v>
      </c>
      <c r="G102" s="84">
        <f t="shared" si="13"/>
        <v>3820.707082053128</v>
      </c>
      <c r="H102" s="83">
        <f t="shared" si="12"/>
        <v>3827.1490085067267</v>
      </c>
      <c r="I102" s="84">
        <f t="shared" si="12"/>
        <v>3833.594551379404</v>
      </c>
      <c r="J102" s="83">
        <f t="shared" si="12"/>
        <v>3840.0437086432244</v>
      </c>
      <c r="K102" s="85">
        <f t="shared" si="12"/>
        <v>3846.496478273647</v>
      </c>
    </row>
    <row r="103" spans="1:11" x14ac:dyDescent="0.35">
      <c r="A103" s="115">
        <v>900</v>
      </c>
      <c r="B103" s="121">
        <f t="shared" si="13"/>
        <v>3852.9528582495518</v>
      </c>
      <c r="C103" s="77">
        <f t="shared" si="13"/>
        <v>3859.4128465531917</v>
      </c>
      <c r="D103" s="78">
        <f t="shared" si="13"/>
        <v>3865.8764411702005</v>
      </c>
      <c r="E103" s="77">
        <f t="shared" si="13"/>
        <v>3872.3436400895876</v>
      </c>
      <c r="F103" s="78">
        <f t="shared" si="13"/>
        <v>3878.8144413037166</v>
      </c>
      <c r="G103" s="77">
        <f t="shared" si="13"/>
        <v>3885.2888428083079</v>
      </c>
      <c r="H103" s="78">
        <f t="shared" si="12"/>
        <v>3891.7668426024306</v>
      </c>
      <c r="I103" s="77">
        <f t="shared" si="12"/>
        <v>3898.2484386884553</v>
      </c>
      <c r="J103" s="78">
        <f t="shared" si="12"/>
        <v>3904.7336290721214</v>
      </c>
      <c r="K103" s="79">
        <f t="shared" si="12"/>
        <v>3911.2224117624378</v>
      </c>
    </row>
    <row r="104" spans="1:11" x14ac:dyDescent="0.35">
      <c r="A104" s="114">
        <v>910</v>
      </c>
      <c r="B104" s="122">
        <f t="shared" ref="B104:G113" si="14">$B$7*(1-($B$6*$K$8/($A104+B$12)))^1.5*(2/3)^1.5*$B$9*SQRT(9806.6)*$K$6*($A104+B$12)^1.5*0.0000036</f>
        <v>3917.7147847717579</v>
      </c>
      <c r="C104" s="84">
        <f t="shared" si="14"/>
        <v>3924.2107461156952</v>
      </c>
      <c r="D104" s="83">
        <f t="shared" si="14"/>
        <v>3930.7102938131725</v>
      </c>
      <c r="E104" s="84">
        <f t="shared" si="14"/>
        <v>3937.2134258863866</v>
      </c>
      <c r="F104" s="83">
        <f t="shared" si="14"/>
        <v>3943.7201403608033</v>
      </c>
      <c r="G104" s="84">
        <f t="shared" si="14"/>
        <v>3950.2304352651358</v>
      </c>
      <c r="H104" s="83">
        <f t="shared" si="12"/>
        <v>3956.7443086313601</v>
      </c>
      <c r="I104" s="84">
        <f t="shared" si="12"/>
        <v>3963.2617584947029</v>
      </c>
      <c r="J104" s="83">
        <f t="shared" si="12"/>
        <v>3969.782782893597</v>
      </c>
      <c r="K104" s="85">
        <f t="shared" si="12"/>
        <v>3976.3073798697196</v>
      </c>
    </row>
    <row r="105" spans="1:11" x14ac:dyDescent="0.35">
      <c r="A105" s="114">
        <v>920</v>
      </c>
      <c r="B105" s="122">
        <f t="shared" si="14"/>
        <v>3982.8355474679556</v>
      </c>
      <c r="C105" s="84">
        <f t="shared" si="14"/>
        <v>3989.3672837363965</v>
      </c>
      <c r="D105" s="83">
        <f t="shared" si="14"/>
        <v>3995.902586726344</v>
      </c>
      <c r="E105" s="84">
        <f t="shared" si="14"/>
        <v>4002.4414544922597</v>
      </c>
      <c r="F105" s="83">
        <f t="shared" si="14"/>
        <v>4008.9838850918209</v>
      </c>
      <c r="G105" s="84">
        <f t="shared" si="14"/>
        <v>4015.5298765858415</v>
      </c>
      <c r="H105" s="83">
        <f t="shared" si="12"/>
        <v>4022.0794270383271</v>
      </c>
      <c r="I105" s="84">
        <f t="shared" si="12"/>
        <v>4028.6325345164296</v>
      </c>
      <c r="J105" s="83">
        <f t="shared" si="12"/>
        <v>4035.1891970904362</v>
      </c>
      <c r="K105" s="85">
        <f t="shared" si="12"/>
        <v>4041.7494128337685</v>
      </c>
    </row>
    <row r="106" spans="1:11" x14ac:dyDescent="0.35">
      <c r="A106" s="114">
        <v>930</v>
      </c>
      <c r="B106" s="122">
        <f t="shared" si="14"/>
        <v>4048.3131798230106</v>
      </c>
      <c r="C106" s="84">
        <f t="shared" si="14"/>
        <v>4054.8804961378264</v>
      </c>
      <c r="D106" s="83">
        <f t="shared" si="14"/>
        <v>4061.451359861001</v>
      </c>
      <c r="E106" s="84">
        <f t="shared" si="14"/>
        <v>4068.0257690784501</v>
      </c>
      <c r="F106" s="83">
        <f t="shared" si="14"/>
        <v>4074.6037218791516</v>
      </c>
      <c r="G106" s="84">
        <f t="shared" si="14"/>
        <v>4081.1852163551844</v>
      </c>
      <c r="H106" s="83">
        <f t="shared" si="12"/>
        <v>4087.7702506016999</v>
      </c>
      <c r="I106" s="84">
        <f t="shared" si="12"/>
        <v>4094.3588227169394</v>
      </c>
      <c r="J106" s="83">
        <f t="shared" si="12"/>
        <v>4100.9509308021807</v>
      </c>
      <c r="K106" s="85">
        <f t="shared" si="12"/>
        <v>4107.5465729617581</v>
      </c>
    </row>
    <row r="107" spans="1:11" x14ac:dyDescent="0.35">
      <c r="A107" s="114">
        <v>940</v>
      </c>
      <c r="B107" s="122">
        <f t="shared" si="14"/>
        <v>4114.1457473030787</v>
      </c>
      <c r="C107" s="84">
        <f t="shared" si="14"/>
        <v>4120.748451936548</v>
      </c>
      <c r="D107" s="83">
        <f t="shared" si="14"/>
        <v>4127.3546849756303</v>
      </c>
      <c r="E107" s="84">
        <f t="shared" si="14"/>
        <v>4133.9644445367949</v>
      </c>
      <c r="F107" s="83">
        <f t="shared" si="14"/>
        <v>4140.5777287395349</v>
      </c>
      <c r="G107" s="84">
        <f t="shared" si="14"/>
        <v>4147.1945357063469</v>
      </c>
      <c r="H107" s="83">
        <f t="shared" si="12"/>
        <v>4153.814863562714</v>
      </c>
      <c r="I107" s="84">
        <f t="shared" si="12"/>
        <v>4160.4387104371226</v>
      </c>
      <c r="J107" s="83">
        <f t="shared" si="12"/>
        <v>4167.066074461025</v>
      </c>
      <c r="K107" s="85">
        <f t="shared" si="12"/>
        <v>4173.6969537688665</v>
      </c>
    </row>
    <row r="108" spans="1:11" x14ac:dyDescent="0.35">
      <c r="A108" s="115">
        <v>950</v>
      </c>
      <c r="B108" s="121">
        <f t="shared" si="14"/>
        <v>4180.3313464980365</v>
      </c>
      <c r="C108" s="77">
        <f t="shared" si="14"/>
        <v>4186.9692507889022</v>
      </c>
      <c r="D108" s="78">
        <f t="shared" si="14"/>
        <v>4193.6106647847646</v>
      </c>
      <c r="E108" s="77">
        <f t="shared" si="14"/>
        <v>4200.2555866318771</v>
      </c>
      <c r="F108" s="78">
        <f t="shared" si="14"/>
        <v>4206.9040144794244</v>
      </c>
      <c r="G108" s="77">
        <f t="shared" si="14"/>
        <v>4213.5559464795033</v>
      </c>
      <c r="H108" s="78">
        <f t="shared" si="12"/>
        <v>4220.2113807871592</v>
      </c>
      <c r="I108" s="77">
        <f t="shared" si="12"/>
        <v>4226.8703155603243</v>
      </c>
      <c r="J108" s="78">
        <f t="shared" si="12"/>
        <v>4233.532748959844</v>
      </c>
      <c r="K108" s="79">
        <f t="shared" si="12"/>
        <v>4240.1986791494528</v>
      </c>
    </row>
    <row r="109" spans="1:11" x14ac:dyDescent="0.35">
      <c r="A109" s="114">
        <v>960</v>
      </c>
      <c r="B109" s="122">
        <f t="shared" si="14"/>
        <v>4246.8681042957814</v>
      </c>
      <c r="C109" s="84">
        <f t="shared" si="14"/>
        <v>4253.5410225683472</v>
      </c>
      <c r="D109" s="83">
        <f t="shared" si="14"/>
        <v>4260.2174321395159</v>
      </c>
      <c r="E109" s="84">
        <f t="shared" si="14"/>
        <v>4266.8973311845448</v>
      </c>
      <c r="F109" s="83">
        <f t="shared" si="14"/>
        <v>4273.5807178815348</v>
      </c>
      <c r="G109" s="84">
        <f t="shared" si="14"/>
        <v>4280.2675904114385</v>
      </c>
      <c r="H109" s="83">
        <f t="shared" si="12"/>
        <v>4286.9579469580594</v>
      </c>
      <c r="I109" s="84">
        <f t="shared" si="12"/>
        <v>4293.6517857080471</v>
      </c>
      <c r="J109" s="83">
        <f t="shared" si="12"/>
        <v>4300.3491048508395</v>
      </c>
      <c r="K109" s="85">
        <f t="shared" si="12"/>
        <v>4307.0499025787321</v>
      </c>
    </row>
    <row r="110" spans="1:11" x14ac:dyDescent="0.35">
      <c r="A110" s="114">
        <v>970</v>
      </c>
      <c r="B110" s="122">
        <f t="shared" si="14"/>
        <v>4313.7541770868302</v>
      </c>
      <c r="C110" s="84">
        <f t="shared" si="14"/>
        <v>4320.4619265730298</v>
      </c>
      <c r="D110" s="83">
        <f t="shared" si="14"/>
        <v>4327.173149238045</v>
      </c>
      <c r="E110" s="84">
        <f t="shared" si="14"/>
        <v>4333.8878432853598</v>
      </c>
      <c r="F110" s="83">
        <f t="shared" si="14"/>
        <v>4340.6060069212617</v>
      </c>
      <c r="G110" s="84">
        <f t="shared" si="14"/>
        <v>4347.3276383548209</v>
      </c>
      <c r="H110" s="83">
        <f t="shared" si="12"/>
        <v>4354.0527357978435</v>
      </c>
      <c r="I110" s="84">
        <f t="shared" si="12"/>
        <v>4360.7812974649441</v>
      </c>
      <c r="J110" s="83">
        <f t="shared" si="12"/>
        <v>4367.5133215734659</v>
      </c>
      <c r="K110" s="85">
        <f t="shared" si="12"/>
        <v>4374.2488063434976</v>
      </c>
    </row>
    <row r="111" spans="1:11" x14ac:dyDescent="0.35">
      <c r="A111" s="114">
        <v>980</v>
      </c>
      <c r="B111" s="122">
        <f t="shared" si="14"/>
        <v>4380.9877499978875</v>
      </c>
      <c r="C111" s="84">
        <f t="shared" si="14"/>
        <v>4387.7301507622178</v>
      </c>
      <c r="D111" s="83">
        <f t="shared" si="14"/>
        <v>4394.4760068647802</v>
      </c>
      <c r="E111" s="84">
        <f t="shared" si="14"/>
        <v>4401.2253165365992</v>
      </c>
      <c r="F111" s="83">
        <f t="shared" si="14"/>
        <v>4407.9780780114261</v>
      </c>
      <c r="G111" s="84">
        <f t="shared" si="14"/>
        <v>4414.7342895256988</v>
      </c>
      <c r="H111" s="83">
        <f t="shared" si="12"/>
        <v>4421.4939493185702</v>
      </c>
      <c r="I111" s="84">
        <f t="shared" si="12"/>
        <v>4428.257055631866</v>
      </c>
      <c r="J111" s="83">
        <f t="shared" si="12"/>
        <v>4435.0236067101223</v>
      </c>
      <c r="K111" s="85">
        <f t="shared" si="12"/>
        <v>4441.793600800549</v>
      </c>
    </row>
    <row r="112" spans="1:11" x14ac:dyDescent="0.35">
      <c r="A112" s="114">
        <v>990</v>
      </c>
      <c r="B112" s="122">
        <f t="shared" si="14"/>
        <v>4448.5670361530065</v>
      </c>
      <c r="C112" s="84">
        <f t="shared" si="14"/>
        <v>4455.3439110200634</v>
      </c>
      <c r="D112" s="83">
        <f t="shared" si="14"/>
        <v>4462.1242236569151</v>
      </c>
      <c r="E112" s="84">
        <f t="shared" si="14"/>
        <v>4468.9079723214127</v>
      </c>
      <c r="F112" s="83">
        <f t="shared" si="14"/>
        <v>4475.6951552740675</v>
      </c>
      <c r="G112" s="84">
        <f t="shared" si="14"/>
        <v>4482.4857707780093</v>
      </c>
      <c r="H112" s="83">
        <f t="shared" si="12"/>
        <v>4489.2798170990263</v>
      </c>
      <c r="I112" s="84">
        <f t="shared" si="12"/>
        <v>4496.0772925055162</v>
      </c>
      <c r="J112" s="83">
        <f t="shared" si="12"/>
        <v>4502.8781952684894</v>
      </c>
      <c r="K112" s="85">
        <f t="shared" si="12"/>
        <v>4509.6825236615896</v>
      </c>
    </row>
    <row r="113" spans="1:11" x14ac:dyDescent="0.35">
      <c r="A113" s="116">
        <v>1000</v>
      </c>
      <c r="B113" s="124">
        <f t="shared" si="14"/>
        <v>4516.4902759610468</v>
      </c>
      <c r="C113" s="125">
        <f t="shared" si="14"/>
        <v>4523.301450445706</v>
      </c>
      <c r="D113" s="126">
        <f t="shared" si="14"/>
        <v>4530.1160453969933</v>
      </c>
      <c r="E113" s="125">
        <f t="shared" si="14"/>
        <v>4536.9340590989295</v>
      </c>
      <c r="F113" s="126">
        <f t="shared" si="14"/>
        <v>4543.7554898381068</v>
      </c>
      <c r="G113" s="125">
        <f t="shared" si="14"/>
        <v>4550.5803359037109</v>
      </c>
      <c r="H113" s="126">
        <f t="shared" ref="H113:K132" si="15">$B$7*(1-($B$6*$K$8/($A113+H$12)))^1.5*(2/3)^1.5*$B$9*SQRT(9806.6)*$K$6*($A113+H$12)^1.5*0.0000036</f>
        <v>4557.4085955874652</v>
      </c>
      <c r="I113" s="125">
        <f t="shared" si="15"/>
        <v>4564.2402671836699</v>
      </c>
      <c r="J113" s="126">
        <f t="shared" si="15"/>
        <v>4571.0753489891804</v>
      </c>
      <c r="K113" s="127">
        <f t="shared" si="15"/>
        <v>4577.9138393034036</v>
      </c>
    </row>
    <row r="114" spans="1:11" x14ac:dyDescent="0.35">
      <c r="A114" s="114">
        <v>1010</v>
      </c>
      <c r="B114" s="122">
        <f t="shared" ref="B114:G123" si="16">$B$7*(1-($B$6*$K$8/($A114+B$12)))^1.5*(2/3)^1.5*$B$9*SQRT(9806.6)*$K$6*($A114+B$12)^1.5*0.0000036</f>
        <v>4584.755736428272</v>
      </c>
      <c r="C114" s="84">
        <f t="shared" si="16"/>
        <v>4591.6010386682819</v>
      </c>
      <c r="D114" s="83">
        <f t="shared" si="16"/>
        <v>4598.4497443304263</v>
      </c>
      <c r="E114" s="84">
        <f t="shared" si="16"/>
        <v>4605.3018517242272</v>
      </c>
      <c r="F114" s="83">
        <f t="shared" si="16"/>
        <v>4612.1573591617607</v>
      </c>
      <c r="G114" s="84">
        <f t="shared" si="16"/>
        <v>4619.0162649575504</v>
      </c>
      <c r="H114" s="83">
        <f t="shared" si="15"/>
        <v>4625.878567428671</v>
      </c>
      <c r="I114" s="84">
        <f t="shared" si="15"/>
        <v>4632.7442648946871</v>
      </c>
      <c r="J114" s="83">
        <f t="shared" si="15"/>
        <v>4639.6133556776376</v>
      </c>
      <c r="K114" s="85">
        <f t="shared" si="15"/>
        <v>4646.4858381020722</v>
      </c>
    </row>
    <row r="115" spans="1:11" x14ac:dyDescent="0.35">
      <c r="A115" s="114">
        <v>1020</v>
      </c>
      <c r="B115" s="122">
        <f t="shared" si="16"/>
        <v>4653.3617104949881</v>
      </c>
      <c r="C115" s="84">
        <f t="shared" si="16"/>
        <v>4660.24097118589</v>
      </c>
      <c r="D115" s="83">
        <f t="shared" si="16"/>
        <v>4667.1236185067264</v>
      </c>
      <c r="E115" s="84">
        <f t="shared" si="16"/>
        <v>4674.0096507919052</v>
      </c>
      <c r="F115" s="83">
        <f t="shared" si="16"/>
        <v>4680.8990663783106</v>
      </c>
      <c r="G115" s="84">
        <f t="shared" si="16"/>
        <v>4687.7918636052673</v>
      </c>
      <c r="H115" s="83">
        <f t="shared" si="15"/>
        <v>4694.6880408145171</v>
      </c>
      <c r="I115" s="84">
        <f t="shared" si="15"/>
        <v>4701.5875963502758</v>
      </c>
      <c r="J115" s="83">
        <f t="shared" si="15"/>
        <v>4708.4905285591785</v>
      </c>
      <c r="K115" s="85">
        <f t="shared" si="15"/>
        <v>4715.3968357902777</v>
      </c>
    </row>
    <row r="116" spans="1:11" x14ac:dyDescent="0.35">
      <c r="A116" s="114">
        <v>1030</v>
      </c>
      <c r="B116" s="122">
        <f t="shared" si="16"/>
        <v>4722.3065163950459</v>
      </c>
      <c r="C116" s="84">
        <f t="shared" si="16"/>
        <v>4729.2195687273734</v>
      </c>
      <c r="D116" s="83">
        <f t="shared" si="16"/>
        <v>4736.1359911435648</v>
      </c>
      <c r="E116" s="84">
        <f t="shared" si="16"/>
        <v>4743.0557820022996</v>
      </c>
      <c r="F116" s="83">
        <f t="shared" si="16"/>
        <v>4749.978939664692</v>
      </c>
      <c r="G116" s="84">
        <f t="shared" si="16"/>
        <v>4756.9054624942228</v>
      </c>
      <c r="H116" s="83">
        <f t="shared" si="15"/>
        <v>4763.8353488567427</v>
      </c>
      <c r="I116" s="84">
        <f t="shared" si="15"/>
        <v>4770.7685971205265</v>
      </c>
      <c r="J116" s="83">
        <f t="shared" si="15"/>
        <v>4777.7052056561561</v>
      </c>
      <c r="K116" s="85">
        <f t="shared" si="15"/>
        <v>4784.6451728366501</v>
      </c>
    </row>
    <row r="117" spans="1:11" x14ac:dyDescent="0.35">
      <c r="A117" s="114">
        <v>1040</v>
      </c>
      <c r="B117" s="122">
        <f t="shared" si="16"/>
        <v>4791.5884970373463</v>
      </c>
      <c r="C117" s="84">
        <f t="shared" si="16"/>
        <v>4798.5351766359408</v>
      </c>
      <c r="D117" s="83">
        <f t="shared" si="16"/>
        <v>4805.485210012479</v>
      </c>
      <c r="E117" s="84">
        <f t="shared" si="16"/>
        <v>4812.4385955493744</v>
      </c>
      <c r="F117" s="83">
        <f t="shared" si="16"/>
        <v>4819.3953316313473</v>
      </c>
      <c r="G117" s="84">
        <f t="shared" si="16"/>
        <v>4826.3554166454787</v>
      </c>
      <c r="H117" s="83">
        <f t="shared" si="15"/>
        <v>4833.3188489811455</v>
      </c>
      <c r="I117" s="84">
        <f t="shared" si="15"/>
        <v>4840.285627030069</v>
      </c>
      <c r="J117" s="83">
        <f t="shared" si="15"/>
        <v>4847.2557491862854</v>
      </c>
      <c r="K117" s="85">
        <f t="shared" si="15"/>
        <v>4854.2292138461326</v>
      </c>
    </row>
    <row r="118" spans="1:11" x14ac:dyDescent="0.35">
      <c r="A118" s="116">
        <v>1050</v>
      </c>
      <c r="B118" s="124">
        <f t="shared" si="16"/>
        <v>4861.2060194082624</v>
      </c>
      <c r="C118" s="125">
        <f t="shared" si="16"/>
        <v>4868.1861642736203</v>
      </c>
      <c r="D118" s="126">
        <f t="shared" si="16"/>
        <v>4875.1696468454375</v>
      </c>
      <c r="E118" s="125">
        <f t="shared" si="16"/>
        <v>4882.1564655292414</v>
      </c>
      <c r="F118" s="126">
        <f t="shared" si="16"/>
        <v>4889.1466187328615</v>
      </c>
      <c r="G118" s="125">
        <f t="shared" si="16"/>
        <v>4896.1401048663729</v>
      </c>
      <c r="H118" s="126">
        <f t="shared" si="15"/>
        <v>4903.1369223421279</v>
      </c>
      <c r="I118" s="125">
        <f t="shared" si="15"/>
        <v>4910.1370695747819</v>
      </c>
      <c r="J118" s="126">
        <f t="shared" si="15"/>
        <v>4917.1405449811909</v>
      </c>
      <c r="K118" s="127">
        <f t="shared" si="15"/>
        <v>4924.1473469805242</v>
      </c>
    </row>
    <row r="119" spans="1:11" x14ac:dyDescent="0.35">
      <c r="A119" s="117">
        <v>1060</v>
      </c>
      <c r="B119" s="128">
        <f t="shared" si="16"/>
        <v>4931.1574739941625</v>
      </c>
      <c r="C119" s="129">
        <f t="shared" si="16"/>
        <v>4938.1709244457643</v>
      </c>
      <c r="D119" s="130">
        <f t="shared" si="16"/>
        <v>4945.1876967611834</v>
      </c>
      <c r="E119" s="129">
        <f t="shared" si="16"/>
        <v>4952.2077893685528</v>
      </c>
      <c r="F119" s="130">
        <f t="shared" si="16"/>
        <v>4959.231200698212</v>
      </c>
      <c r="G119" s="129">
        <f t="shared" si="16"/>
        <v>4966.2579291827333</v>
      </c>
      <c r="H119" s="130">
        <f t="shared" si="15"/>
        <v>4973.2879732568999</v>
      </c>
      <c r="I119" s="129">
        <f t="shared" si="15"/>
        <v>4980.321331357708</v>
      </c>
      <c r="J119" s="130">
        <f t="shared" si="15"/>
        <v>4987.3580019243846</v>
      </c>
      <c r="K119" s="131">
        <f t="shared" si="15"/>
        <v>4994.397983398313</v>
      </c>
    </row>
    <row r="120" spans="1:11" x14ac:dyDescent="0.35">
      <c r="A120" s="114">
        <v>1070</v>
      </c>
      <c r="B120" s="122">
        <f t="shared" si="16"/>
        <v>5001.4412742231207</v>
      </c>
      <c r="C120" s="84">
        <f t="shared" si="16"/>
        <v>5008.4878728446174</v>
      </c>
      <c r="D120" s="83">
        <f t="shared" si="16"/>
        <v>5015.5377777107842</v>
      </c>
      <c r="E120" s="84">
        <f t="shared" si="16"/>
        <v>5022.5909872717857</v>
      </c>
      <c r="F120" s="83">
        <f t="shared" si="16"/>
        <v>5029.6474999799984</v>
      </c>
      <c r="G120" s="84">
        <f t="shared" si="16"/>
        <v>5036.707314289918</v>
      </c>
      <c r="H120" s="83">
        <f t="shared" si="15"/>
        <v>5043.7704286582421</v>
      </c>
      <c r="I120" s="84">
        <f t="shared" si="15"/>
        <v>5050.8368415438335</v>
      </c>
      <c r="J120" s="83">
        <f t="shared" si="15"/>
        <v>5057.9065514076874</v>
      </c>
      <c r="K120" s="85">
        <f t="shared" si="15"/>
        <v>5064.9795567129886</v>
      </c>
    </row>
    <row r="121" spans="1:11" x14ac:dyDescent="0.35">
      <c r="A121" s="114">
        <v>1080</v>
      </c>
      <c r="B121" s="122">
        <f t="shared" si="16"/>
        <v>5072.0558559250194</v>
      </c>
      <c r="C121" s="84">
        <f t="shared" si="16"/>
        <v>5079.1354475112375</v>
      </c>
      <c r="D121" s="83">
        <f t="shared" si="16"/>
        <v>5086.2183299412454</v>
      </c>
      <c r="E121" s="84">
        <f t="shared" si="16"/>
        <v>5093.3045016867472</v>
      </c>
      <c r="F121" s="83">
        <f t="shared" si="16"/>
        <v>5100.3939612216072</v>
      </c>
      <c r="G121" s="84">
        <f t="shared" si="16"/>
        <v>5107.4867070217733</v>
      </c>
      <c r="H121" s="83">
        <f t="shared" si="15"/>
        <v>5114.5827375653398</v>
      </c>
      <c r="I121" s="84">
        <f t="shared" si="15"/>
        <v>5121.6820513325229</v>
      </c>
      <c r="J121" s="83">
        <f t="shared" si="15"/>
        <v>5128.7846468056114</v>
      </c>
      <c r="K121" s="85">
        <f t="shared" si="15"/>
        <v>5135.890522469027</v>
      </c>
    </row>
    <row r="122" spans="1:11" x14ac:dyDescent="0.35">
      <c r="A122" s="114">
        <v>1090</v>
      </c>
      <c r="B122" s="122">
        <f t="shared" si="16"/>
        <v>5142.9996768092687</v>
      </c>
      <c r="C122" s="84">
        <f t="shared" si="16"/>
        <v>5150.1121083149374</v>
      </c>
      <c r="D122" s="83">
        <f t="shared" si="16"/>
        <v>5157.2278154767373</v>
      </c>
      <c r="E122" s="84">
        <f t="shared" si="16"/>
        <v>5164.346796787424</v>
      </c>
      <c r="F122" s="83">
        <f t="shared" si="16"/>
        <v>5171.4690507418482</v>
      </c>
      <c r="G122" s="84">
        <f t="shared" si="16"/>
        <v>5178.5945758369498</v>
      </c>
      <c r="H122" s="83">
        <f t="shared" si="15"/>
        <v>5185.7233705717181</v>
      </c>
      <c r="I122" s="84">
        <f t="shared" si="15"/>
        <v>5192.8554334472028</v>
      </c>
      <c r="J122" s="83">
        <f t="shared" si="15"/>
        <v>5199.990762966534</v>
      </c>
      <c r="K122" s="85">
        <f t="shared" si="15"/>
        <v>5207.1293576348799</v>
      </c>
    </row>
    <row r="123" spans="1:11" x14ac:dyDescent="0.35">
      <c r="A123" s="116">
        <v>1100</v>
      </c>
      <c r="B123" s="124">
        <f t="shared" si="16"/>
        <v>5214.2712159594548</v>
      </c>
      <c r="C123" s="125">
        <f t="shared" si="16"/>
        <v>5221.4163364495507</v>
      </c>
      <c r="D123" s="126">
        <f t="shared" si="16"/>
        <v>5228.5647176164493</v>
      </c>
      <c r="E123" s="125">
        <f t="shared" si="16"/>
        <v>5235.7163579735334</v>
      </c>
      <c r="F123" s="126">
        <f t="shared" si="16"/>
        <v>5242.8712560361419</v>
      </c>
      <c r="G123" s="125">
        <f t="shared" si="16"/>
        <v>5250.029410321702</v>
      </c>
      <c r="H123" s="126">
        <f t="shared" si="15"/>
        <v>5257.1908193496283</v>
      </c>
      <c r="I123" s="125">
        <f t="shared" si="15"/>
        <v>5264.3554816413789</v>
      </c>
      <c r="J123" s="126">
        <f t="shared" si="15"/>
        <v>5271.5233957204064</v>
      </c>
      <c r="K123" s="127">
        <f t="shared" si="15"/>
        <v>5278.6945601121834</v>
      </c>
    </row>
    <row r="124" spans="1:11" x14ac:dyDescent="0.35">
      <c r="A124" s="114">
        <v>1110</v>
      </c>
      <c r="B124" s="122">
        <f t="shared" ref="B124:G133" si="17">$B$7*(1-($B$6*$K$8/($A124+B$12)))^1.5*(2/3)^1.5*$B$9*SQRT(9806.6)*$K$6*($A124+B$12)^1.5*0.0000036</f>
        <v>5285.8689733441615</v>
      </c>
      <c r="C124" s="84">
        <f t="shared" si="17"/>
        <v>5293.0466339458317</v>
      </c>
      <c r="D124" s="83">
        <f t="shared" si="17"/>
        <v>5300.22754044865</v>
      </c>
      <c r="E124" s="84">
        <f t="shared" si="17"/>
        <v>5307.4116913860717</v>
      </c>
      <c r="F124" s="83">
        <f t="shared" si="17"/>
        <v>5314.5990852935529</v>
      </c>
      <c r="G124" s="84">
        <f t="shared" si="17"/>
        <v>5321.7897207084934</v>
      </c>
      <c r="H124" s="83">
        <f t="shared" si="15"/>
        <v>5328.9835961703056</v>
      </c>
      <c r="I124" s="84">
        <f t="shared" si="15"/>
        <v>5336.1807102203702</v>
      </c>
      <c r="J124" s="83">
        <f t="shared" si="15"/>
        <v>5343.3810614020194</v>
      </c>
      <c r="K124" s="85">
        <f t="shared" si="15"/>
        <v>5350.5846482605575</v>
      </c>
    </row>
    <row r="125" spans="1:11" x14ac:dyDescent="0.35">
      <c r="A125" s="114">
        <v>1120</v>
      </c>
      <c r="B125" s="122">
        <f t="shared" si="17"/>
        <v>5357.7914693432567</v>
      </c>
      <c r="C125" s="84">
        <f t="shared" si="17"/>
        <v>5365.0015231993302</v>
      </c>
      <c r="D125" s="83">
        <f t="shared" si="17"/>
        <v>5372.2148083799448</v>
      </c>
      <c r="E125" s="84">
        <f t="shared" si="17"/>
        <v>5379.4313234382262</v>
      </c>
      <c r="F125" s="83">
        <f t="shared" si="17"/>
        <v>5386.6510669292256</v>
      </c>
      <c r="G125" s="84">
        <f t="shared" si="17"/>
        <v>5393.8740374099507</v>
      </c>
      <c r="H125" s="83">
        <f t="shared" si="15"/>
        <v>5401.1002334393143</v>
      </c>
      <c r="I125" s="84">
        <f t="shared" si="15"/>
        <v>5408.3296535781792</v>
      </c>
      <c r="J125" s="83">
        <f t="shared" si="15"/>
        <v>5415.5622963893311</v>
      </c>
      <c r="K125" s="85">
        <f t="shared" si="15"/>
        <v>5422.7981604374609</v>
      </c>
    </row>
    <row r="126" spans="1:11" x14ac:dyDescent="0.35">
      <c r="A126" s="114">
        <v>1130</v>
      </c>
      <c r="B126" s="122">
        <f t="shared" si="17"/>
        <v>5430.0372442892021</v>
      </c>
      <c r="C126" s="84">
        <f t="shared" si="17"/>
        <v>5437.279546513093</v>
      </c>
      <c r="D126" s="83">
        <f t="shared" si="17"/>
        <v>5444.5250656795552</v>
      </c>
      <c r="E126" s="84">
        <f t="shared" si="17"/>
        <v>5451.7738003609284</v>
      </c>
      <c r="F126" s="87">
        <f t="shared" si="17"/>
        <v>5459.0257491314451</v>
      </c>
      <c r="G126" s="88">
        <f t="shared" si="17"/>
        <v>5466.2809105672759</v>
      </c>
      <c r="H126" s="87">
        <f t="shared" si="15"/>
        <v>5473.5392832464186</v>
      </c>
      <c r="I126" s="88">
        <f t="shared" si="15"/>
        <v>5480.8008657487799</v>
      </c>
      <c r="J126" s="87">
        <f t="shared" si="15"/>
        <v>5488.0656566561729</v>
      </c>
      <c r="K126" s="89">
        <f t="shared" si="15"/>
        <v>5495.3336545522734</v>
      </c>
    </row>
    <row r="127" spans="1:11" x14ac:dyDescent="0.35">
      <c r="A127" s="114">
        <v>1140</v>
      </c>
      <c r="B127" s="132">
        <f t="shared" si="17"/>
        <v>5502.6048580226152</v>
      </c>
      <c r="C127" s="88">
        <f t="shared" si="17"/>
        <v>5509.8792656546084</v>
      </c>
      <c r="D127" s="87">
        <f t="shared" si="17"/>
        <v>5517.156876037554</v>
      </c>
      <c r="E127" s="88">
        <f t="shared" si="17"/>
        <v>5524.4376877625728</v>
      </c>
      <c r="F127" s="87">
        <f t="shared" si="17"/>
        <v>5531.7216994227001</v>
      </c>
      <c r="G127" s="88">
        <f t="shared" si="17"/>
        <v>5539.0089096127695</v>
      </c>
      <c r="H127" s="87">
        <f t="shared" si="15"/>
        <v>5546.2993169294878</v>
      </c>
      <c r="I127" s="88">
        <f t="shared" si="15"/>
        <v>5553.5929199714074</v>
      </c>
      <c r="J127" s="87">
        <f t="shared" si="15"/>
        <v>5560.8897173389105</v>
      </c>
      <c r="K127" s="89">
        <f t="shared" si="15"/>
        <v>5568.1897076342439</v>
      </c>
    </row>
    <row r="128" spans="1:11" x14ac:dyDescent="0.35">
      <c r="A128" s="116">
        <v>1150</v>
      </c>
      <c r="B128" s="133">
        <f t="shared" si="17"/>
        <v>5575.4928894614623</v>
      </c>
      <c r="C128" s="134">
        <f t="shared" si="17"/>
        <v>5582.799261426454</v>
      </c>
      <c r="D128" s="135">
        <f t="shared" si="17"/>
        <v>5590.1088221369318</v>
      </c>
      <c r="E128" s="134">
        <f t="shared" si="17"/>
        <v>5597.4215702024376</v>
      </c>
      <c r="F128" s="135">
        <f t="shared" si="17"/>
        <v>5604.7375042343429</v>
      </c>
      <c r="G128" s="134">
        <f t="shared" si="17"/>
        <v>5612.0566228457837</v>
      </c>
      <c r="H128" s="135">
        <f t="shared" si="15"/>
        <v>5619.3789246517654</v>
      </c>
      <c r="I128" s="134">
        <f t="shared" si="15"/>
        <v>5626.7044082690663</v>
      </c>
      <c r="J128" s="135">
        <f t="shared" si="15"/>
        <v>5634.0330723162679</v>
      </c>
      <c r="K128" s="136">
        <f t="shared" si="15"/>
        <v>5641.3649154137483</v>
      </c>
    </row>
    <row r="129" spans="1:11" x14ac:dyDescent="0.35">
      <c r="A129" s="114">
        <v>1160</v>
      </c>
      <c r="B129" s="132">
        <f t="shared" si="17"/>
        <v>5648.6999361836943</v>
      </c>
      <c r="C129" s="88">
        <f t="shared" si="17"/>
        <v>5656.0381332500701</v>
      </c>
      <c r="D129" s="87">
        <f t="shared" si="17"/>
        <v>5663.3795052386304</v>
      </c>
      <c r="E129" s="88">
        <f t="shared" si="17"/>
        <v>5670.7240507769066</v>
      </c>
      <c r="F129" s="87">
        <f t="shared" si="17"/>
        <v>5678.071768494201</v>
      </c>
      <c r="G129" s="88">
        <f t="shared" si="17"/>
        <v>5685.4226570216297</v>
      </c>
      <c r="H129" s="87">
        <f t="shared" si="15"/>
        <v>5692.7767149920346</v>
      </c>
      <c r="I129" s="88">
        <f t="shared" si="15"/>
        <v>5700.1339410400333</v>
      </c>
      <c r="J129" s="87">
        <f t="shared" si="15"/>
        <v>5707.4943338020248</v>
      </c>
      <c r="K129" s="89">
        <f t="shared" si="15"/>
        <v>5714.8578919161582</v>
      </c>
    </row>
    <row r="130" spans="1:11" x14ac:dyDescent="0.35">
      <c r="A130" s="114">
        <v>1170</v>
      </c>
      <c r="B130" s="132">
        <f t="shared" si="17"/>
        <v>5722.2246140223424</v>
      </c>
      <c r="C130" s="88">
        <f t="shared" si="17"/>
        <v>5729.5944987622097</v>
      </c>
      <c r="D130" s="87">
        <f t="shared" si="17"/>
        <v>5736.9675447791797</v>
      </c>
      <c r="E130" s="88">
        <f t="shared" si="17"/>
        <v>5744.343750718408</v>
      </c>
      <c r="F130" s="87">
        <f t="shared" si="17"/>
        <v>5751.7231152267632</v>
      </c>
      <c r="G130" s="88">
        <f t="shared" si="17"/>
        <v>5759.1056369528815</v>
      </c>
      <c r="H130" s="87">
        <f t="shared" si="15"/>
        <v>5766.4913145471155</v>
      </c>
      <c r="I130" s="88">
        <f t="shared" si="15"/>
        <v>5773.8801466615523</v>
      </c>
      <c r="J130" s="87">
        <f t="shared" si="15"/>
        <v>5781.2721319500133</v>
      </c>
      <c r="K130" s="89">
        <f t="shared" si="15"/>
        <v>5788.6672690680225</v>
      </c>
    </row>
    <row r="131" spans="1:11" x14ac:dyDescent="0.35">
      <c r="A131" s="114">
        <v>1180</v>
      </c>
      <c r="B131" s="132">
        <f t="shared" si="17"/>
        <v>5796.0655566728346</v>
      </c>
      <c r="C131" s="88">
        <f t="shared" si="17"/>
        <v>5803.4669934234271</v>
      </c>
      <c r="D131" s="87">
        <f t="shared" si="17"/>
        <v>5810.8715779804679</v>
      </c>
      <c r="E131" s="88">
        <f t="shared" si="17"/>
        <v>5818.2793090063315</v>
      </c>
      <c r="F131" s="87">
        <f t="shared" si="17"/>
        <v>5825.6901851651337</v>
      </c>
      <c r="G131" s="88">
        <f t="shared" si="17"/>
        <v>5833.104205122655</v>
      </c>
      <c r="H131" s="87">
        <f t="shared" si="15"/>
        <v>5840.5213675463729</v>
      </c>
      <c r="I131" s="88">
        <f t="shared" si="15"/>
        <v>5847.9416711054764</v>
      </c>
      <c r="J131" s="87">
        <f t="shared" si="15"/>
        <v>5855.3651144708383</v>
      </c>
      <c r="K131" s="89">
        <f t="shared" si="15"/>
        <v>5862.7916963149819</v>
      </c>
    </row>
    <row r="132" spans="1:11" x14ac:dyDescent="0.35">
      <c r="A132" s="114">
        <v>1190</v>
      </c>
      <c r="B132" s="132">
        <f t="shared" si="17"/>
        <v>5870.2214153121904</v>
      </c>
      <c r="C132" s="88">
        <f t="shared" si="17"/>
        <v>5877.6542701383469</v>
      </c>
      <c r="D132" s="87">
        <f t="shared" si="17"/>
        <v>5885.0902594710569</v>
      </c>
      <c r="E132" s="88">
        <f t="shared" si="17"/>
        <v>5892.529381989566</v>
      </c>
      <c r="F132" s="87">
        <f t="shared" si="17"/>
        <v>5899.9716363748257</v>
      </c>
      <c r="G132" s="88">
        <f t="shared" si="17"/>
        <v>5907.4170213094085</v>
      </c>
      <c r="H132" s="87">
        <f t="shared" si="15"/>
        <v>5914.8655354775974</v>
      </c>
      <c r="I132" s="88">
        <f t="shared" si="15"/>
        <v>5922.3171775652863</v>
      </c>
      <c r="J132" s="87">
        <f t="shared" si="15"/>
        <v>5929.7719462600489</v>
      </c>
      <c r="K132" s="89">
        <f t="shared" si="15"/>
        <v>5937.2298402510905</v>
      </c>
    </row>
    <row r="133" spans="1:11" x14ac:dyDescent="0.35">
      <c r="A133" s="116">
        <v>1200</v>
      </c>
      <c r="B133" s="133">
        <f t="shared" si="17"/>
        <v>5944.6908582292972</v>
      </c>
      <c r="C133" s="134">
        <f t="shared" si="17"/>
        <v>5952.1549988871648</v>
      </c>
      <c r="D133" s="135">
        <f t="shared" si="17"/>
        <v>5959.6222609188508</v>
      </c>
      <c r="E133" s="134">
        <f t="shared" si="17"/>
        <v>5967.0926430201171</v>
      </c>
      <c r="F133" s="135">
        <f t="shared" si="17"/>
        <v>5974.5661438884335</v>
      </c>
      <c r="G133" s="134">
        <f t="shared" si="17"/>
        <v>5982.042762222798</v>
      </c>
      <c r="H133" s="135">
        <f t="shared" ref="H133:K142" si="18">$B$7*(1-($B$6*$K$8/($A133+H$12)))^1.5*(2/3)^1.5*$B$9*SQRT(9806.6)*$K$6*($A133+H$12)^1.5*0.0000036</f>
        <v>5989.5224967239274</v>
      </c>
      <c r="I133" s="134">
        <f t="shared" si="18"/>
        <v>5997.0053460940853</v>
      </c>
      <c r="J133" s="135">
        <f t="shared" si="18"/>
        <v>6004.4913090372256</v>
      </c>
      <c r="K133" s="136">
        <f t="shared" si="18"/>
        <v>6011.9803842588535</v>
      </c>
    </row>
    <row r="134" spans="1:11" x14ac:dyDescent="0.35">
      <c r="A134" s="114">
        <v>1210</v>
      </c>
      <c r="B134" s="132">
        <f t="shared" ref="B134:G142" si="19">$B$7*(1-($B$6*$K$8/($A134+B$12)))^1.5*(2/3)^1.5*$B$9*SQRT(9806.6)*$K$6*($A134+B$12)^1.5*0.0000036</f>
        <v>6019.4725704661323</v>
      </c>
      <c r="C134" s="88">
        <f t="shared" si="19"/>
        <v>6026.9678663678378</v>
      </c>
      <c r="D134" s="87">
        <f t="shared" si="19"/>
        <v>6034.4662706743102</v>
      </c>
      <c r="E134" s="88">
        <f t="shared" si="19"/>
        <v>6041.9677820975357</v>
      </c>
      <c r="F134" s="87">
        <f t="shared" si="19"/>
        <v>6049.4723993510761</v>
      </c>
      <c r="G134" s="88">
        <f t="shared" si="19"/>
        <v>6056.9801211500908</v>
      </c>
      <c r="H134" s="87">
        <f t="shared" si="18"/>
        <v>6064.4909462113483</v>
      </c>
      <c r="I134" s="88">
        <f t="shared" si="18"/>
        <v>6072.0048732531832</v>
      </c>
      <c r="J134" s="87">
        <f t="shared" si="18"/>
        <v>6079.5219009955399</v>
      </c>
      <c r="K134" s="89">
        <f t="shared" si="18"/>
        <v>6087.0420281599463</v>
      </c>
    </row>
    <row r="135" spans="1:11" x14ac:dyDescent="0.35">
      <c r="A135" s="114">
        <v>1220</v>
      </c>
      <c r="B135" s="132">
        <f t="shared" si="19"/>
        <v>6094.5652534694882</v>
      </c>
      <c r="C135" s="88">
        <f t="shared" si="19"/>
        <v>6102.091575648843</v>
      </c>
      <c r="D135" s="87">
        <f t="shared" si="19"/>
        <v>6109.6209934242752</v>
      </c>
      <c r="E135" s="88">
        <f t="shared" si="19"/>
        <v>6117.1535055235727</v>
      </c>
      <c r="F135" s="87">
        <f t="shared" si="19"/>
        <v>6124.689110676145</v>
      </c>
      <c r="G135" s="88">
        <f t="shared" si="19"/>
        <v>6132.2278076129405</v>
      </c>
      <c r="H135" s="87">
        <f t="shared" si="18"/>
        <v>6139.7695950664674</v>
      </c>
      <c r="I135" s="88">
        <f t="shared" si="18"/>
        <v>6147.3144717707955</v>
      </c>
      <c r="J135" s="87">
        <f t="shared" si="18"/>
        <v>6154.8624364615453</v>
      </c>
      <c r="K135" s="89">
        <f t="shared" si="18"/>
        <v>6162.4134878758978</v>
      </c>
    </row>
    <row r="136" spans="1:11" x14ac:dyDescent="0.35">
      <c r="A136" s="114">
        <v>1230</v>
      </c>
      <c r="B136" s="132">
        <f t="shared" si="19"/>
        <v>6169.9676247525676</v>
      </c>
      <c r="C136" s="88">
        <f t="shared" si="19"/>
        <v>6177.5248458318356</v>
      </c>
      <c r="D136" s="87">
        <f t="shared" si="19"/>
        <v>6185.0851498554848</v>
      </c>
      <c r="E136" s="88">
        <f t="shared" si="19"/>
        <v>6192.648535566902</v>
      </c>
      <c r="F136" s="87">
        <f t="shared" si="19"/>
        <v>6200.2150017109307</v>
      </c>
      <c r="G136" s="88">
        <f t="shared" si="19"/>
        <v>6207.7845470340153</v>
      </c>
      <c r="H136" s="87">
        <f t="shared" si="18"/>
        <v>6215.3571702840818</v>
      </c>
      <c r="I136" s="88">
        <f t="shared" si="18"/>
        <v>6222.9328702106022</v>
      </c>
      <c r="J136" s="87">
        <f t="shared" si="18"/>
        <v>6230.511645564593</v>
      </c>
      <c r="K136" s="89">
        <f t="shared" si="18"/>
        <v>6238.0934950985366</v>
      </c>
    </row>
    <row r="137" spans="1:11" x14ac:dyDescent="0.35">
      <c r="A137" s="114">
        <v>1240</v>
      </c>
      <c r="B137" s="132">
        <f t="shared" si="19"/>
        <v>6245.6784175664889</v>
      </c>
      <c r="C137" s="88">
        <f t="shared" si="19"/>
        <v>6253.2664117239701</v>
      </c>
      <c r="D137" s="87">
        <f t="shared" si="19"/>
        <v>6260.8574763280549</v>
      </c>
      <c r="E137" s="88">
        <f t="shared" si="19"/>
        <v>6268.4516101373156</v>
      </c>
      <c r="F137" s="87">
        <f t="shared" si="19"/>
        <v>6276.0488119117799</v>
      </c>
      <c r="G137" s="88">
        <f t="shared" si="19"/>
        <v>6283.6490804130481</v>
      </c>
      <c r="H137" s="87">
        <f t="shared" si="18"/>
        <v>6291.2524144041809</v>
      </c>
      <c r="I137" s="88">
        <f t="shared" si="18"/>
        <v>6298.8588126497325</v>
      </c>
      <c r="J137" s="87">
        <f t="shared" si="18"/>
        <v>6306.4682739157743</v>
      </c>
      <c r="K137" s="89">
        <f t="shared" si="18"/>
        <v>6314.080796969829</v>
      </c>
    </row>
    <row r="138" spans="1:11" x14ac:dyDescent="0.35">
      <c r="A138" s="116">
        <v>1250</v>
      </c>
      <c r="B138" s="133">
        <f t="shared" si="19"/>
        <v>6321.6963805809473</v>
      </c>
      <c r="C138" s="134">
        <f t="shared" si="19"/>
        <v>6329.315023519639</v>
      </c>
      <c r="D138" s="135">
        <f t="shared" si="19"/>
        <v>6336.9367245578878</v>
      </c>
      <c r="E138" s="134">
        <f t="shared" si="19"/>
        <v>6344.5614824691838</v>
      </c>
      <c r="F138" s="135">
        <f t="shared" si="19"/>
        <v>6352.189296028474</v>
      </c>
      <c r="G138" s="134">
        <f t="shared" si="19"/>
        <v>6359.8201640121506</v>
      </c>
      <c r="H138" s="135">
        <f t="shared" si="18"/>
        <v>6367.454085198131</v>
      </c>
      <c r="I138" s="134">
        <f t="shared" si="18"/>
        <v>6375.0910583657596</v>
      </c>
      <c r="J138" s="135">
        <f t="shared" si="18"/>
        <v>6382.731082295858</v>
      </c>
      <c r="K138" s="136">
        <f t="shared" si="18"/>
        <v>6390.3741557706953</v>
      </c>
    </row>
    <row r="139" spans="1:11" x14ac:dyDescent="0.35">
      <c r="A139" s="114">
        <v>1260</v>
      </c>
      <c r="B139" s="132">
        <f t="shared" si="19"/>
        <v>6398.0202775739981</v>
      </c>
      <c r="C139" s="88">
        <f t="shared" si="19"/>
        <v>6405.6694464909688</v>
      </c>
      <c r="D139" s="87">
        <f t="shared" si="19"/>
        <v>6413.3216613082295</v>
      </c>
      <c r="E139" s="88">
        <f t="shared" si="19"/>
        <v>6420.976920813886</v>
      </c>
      <c r="F139" s="87">
        <f t="shared" si="19"/>
        <v>6428.6352237974552</v>
      </c>
      <c r="G139" s="88">
        <f t="shared" si="19"/>
        <v>6436.2965690499177</v>
      </c>
      <c r="H139" s="87">
        <f t="shared" si="18"/>
        <v>6443.9609553636883</v>
      </c>
      <c r="I139" s="88">
        <f t="shared" si="18"/>
        <v>6451.6283815326251</v>
      </c>
      <c r="J139" s="87">
        <f t="shared" si="18"/>
        <v>6459.2988463520105</v>
      </c>
      <c r="K139" s="89">
        <f t="shared" si="18"/>
        <v>6466.9723486185503</v>
      </c>
    </row>
    <row r="140" spans="1:11" x14ac:dyDescent="0.35">
      <c r="A140" s="114">
        <v>1270</v>
      </c>
      <c r="B140" s="132">
        <f t="shared" si="19"/>
        <v>6474.6488871304109</v>
      </c>
      <c r="C140" s="88">
        <f t="shared" si="19"/>
        <v>6482.3284606871393</v>
      </c>
      <c r="D140" s="87">
        <f t="shared" si="19"/>
        <v>6490.0110680897496</v>
      </c>
      <c r="E140" s="88">
        <f t="shared" si="19"/>
        <v>6497.6967081406319</v>
      </c>
      <c r="F140" s="87">
        <f t="shared" si="19"/>
        <v>6505.3853796436379</v>
      </c>
      <c r="G140" s="88">
        <f t="shared" si="19"/>
        <v>6513.0770814039961</v>
      </c>
      <c r="H140" s="87">
        <f t="shared" si="18"/>
        <v>6520.7718122283795</v>
      </c>
      <c r="I140" s="88">
        <f t="shared" si="18"/>
        <v>6528.4695709248435</v>
      </c>
      <c r="J140" s="87">
        <f t="shared" si="18"/>
        <v>6536.1703563028532</v>
      </c>
      <c r="K140" s="89">
        <f t="shared" si="18"/>
        <v>6543.8741671733023</v>
      </c>
    </row>
    <row r="141" spans="1:11" x14ac:dyDescent="0.35">
      <c r="A141" s="114">
        <v>1280</v>
      </c>
      <c r="B141" s="132">
        <f t="shared" si="19"/>
        <v>6551.5810023484364</v>
      </c>
      <c r="C141" s="88">
        <f t="shared" si="19"/>
        <v>6559.2908606419542</v>
      </c>
      <c r="D141" s="87">
        <f t="shared" si="19"/>
        <v>6567.0037408689068</v>
      </c>
      <c r="E141" s="88">
        <f t="shared" si="19"/>
        <v>6574.7196418457597</v>
      </c>
      <c r="F141" s="87">
        <f t="shared" si="19"/>
        <v>6582.438562390379</v>
      </c>
      <c r="G141" s="88">
        <f t="shared" si="19"/>
        <v>6590.1605013219614</v>
      </c>
      <c r="H141" s="87">
        <f t="shared" si="18"/>
        <v>6597.8854574611605</v>
      </c>
      <c r="I141" s="88">
        <f t="shared" si="18"/>
        <v>6605.6134296299624</v>
      </c>
      <c r="J141" s="87">
        <f t="shared" si="18"/>
        <v>6613.3444166517502</v>
      </c>
      <c r="K141" s="89">
        <f t="shared" si="18"/>
        <v>6621.0784173512702</v>
      </c>
    </row>
    <row r="142" spans="1:11" x14ac:dyDescent="0.35">
      <c r="A142" s="114">
        <v>1290</v>
      </c>
      <c r="B142" s="132">
        <f t="shared" si="19"/>
        <v>6628.8154305546686</v>
      </c>
      <c r="C142" s="88">
        <f t="shared" si="19"/>
        <v>6636.5554550894394</v>
      </c>
      <c r="D142" s="87">
        <f t="shared" si="19"/>
        <v>6644.2984897844517</v>
      </c>
      <c r="E142" s="88">
        <f t="shared" si="19"/>
        <v>6652.0445334699334</v>
      </c>
      <c r="F142" s="87">
        <f t="shared" si="19"/>
        <v>6659.7935849774822</v>
      </c>
      <c r="G142" s="88">
        <f t="shared" si="19"/>
        <v>6667.5456431400589</v>
      </c>
      <c r="H142" s="87">
        <f t="shared" si="18"/>
        <v>6675.3007067919762</v>
      </c>
      <c r="I142" s="88">
        <f t="shared" si="18"/>
        <v>6683.0587747688933</v>
      </c>
      <c r="J142" s="87">
        <f t="shared" si="18"/>
        <v>6690.8198459078267</v>
      </c>
      <c r="K142" s="89">
        <f t="shared" si="18"/>
        <v>6698.5839190471734</v>
      </c>
    </row>
    <row r="143" spans="1:11" x14ac:dyDescent="0.35">
      <c r="A143" s="116">
        <v>1300</v>
      </c>
      <c r="B143" s="133">
        <f>$B$7*(1-($B$6*$K$8/($A143+B$12)))^1.5*(2/3)^1.5*$B$9*SQRT(9806.6)*$K$6*($A143+B$12)^1.5*0.0000036</f>
        <v>6706.3509930266137</v>
      </c>
      <c r="C143" s="134"/>
      <c r="D143" s="135"/>
      <c r="E143" s="134"/>
      <c r="F143" s="135"/>
      <c r="G143" s="134"/>
      <c r="H143" s="135"/>
      <c r="I143" s="134"/>
      <c r="J143" s="135"/>
      <c r="K143" s="136"/>
    </row>
  </sheetData>
  <sheetProtection algorithmName="SHA-512" hashValue="/SEFQGFfzKH1PbX23SF+rCLpoDgUnTSX1UMBd0gYAKJvWsp2ja3i6ZCH+cIOre4RQrXs2G66hISjJoZHb6060A==" saltValue="YnFk2V9ewJom/0DqHSUrgw==" spinCount="100000" sheet="1" objects="1" scenarios="1" selectLockedCells="1"/>
  <mergeCells count="4">
    <mergeCell ref="A3:K3"/>
    <mergeCell ref="J5:K5"/>
    <mergeCell ref="A5:E5"/>
    <mergeCell ref="F5:I5"/>
  </mergeCells>
  <pageMargins left="0.74803149606299202" right="0.74803149606299202" top="0.98425196850393704" bottom="0.98425196850393704" header="0.511811023622047" footer="0.511811023622047"/>
  <pageSetup paperSize="9" scale="73" orientation="portrait" r:id="rId1"/>
  <headerFooter alignWithMargins="0">
    <oddHeader>&amp;A</oddHeader>
    <oddFooter>Page &amp;P of &amp;N</oddFooter>
  </headerFooter>
  <rowBreaks count="2" manualBreakCount="2">
    <brk id="58" max="10" man="1"/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Debiet 133_ARKON Z1561_50 ls</vt:lpstr>
      <vt:lpstr>debiet 200_ARKON Z1651_100 ls</vt:lpstr>
      <vt:lpstr>debiet 267_ARKON Z1561_200 ls</vt:lpstr>
      <vt:lpstr>debiet 333_ARKON Z1561_300 ls</vt:lpstr>
      <vt:lpstr>debiet 366_ARKON Z1561_400 ls</vt:lpstr>
      <vt:lpstr>debiet 433_ARKON Z1561_500 ls</vt:lpstr>
      <vt:lpstr>debiet 533_ARKON Z1561_800 ls</vt:lpstr>
      <vt:lpstr>debiet 600_ARKON Z1561_1000 ls</vt:lpstr>
      <vt:lpstr>debiet 667_ARKON 1561_1500 ls</vt:lpstr>
      <vt:lpstr>'Debiet 133_ARKON Z1561_50 ls'!Print_Area</vt:lpstr>
      <vt:lpstr>'debiet 200_ARKON Z1651_100 ls'!Print_Area</vt:lpstr>
      <vt:lpstr>'debiet 267_ARKON Z1561_200 ls'!Print_Area</vt:lpstr>
      <vt:lpstr>'debiet 333_ARKON Z1561_300 ls'!Print_Area</vt:lpstr>
      <vt:lpstr>'debiet 366_ARKON Z1561_400 ls'!Print_Area</vt:lpstr>
      <vt:lpstr>'debiet 433_ARKON Z1561_500 ls'!Print_Area</vt:lpstr>
      <vt:lpstr>'debiet 533_ARKON Z1561_800 ls'!Print_Area</vt:lpstr>
      <vt:lpstr>'debiet 600_ARKON Z1561_1000 ls'!Print_Area</vt:lpstr>
      <vt:lpstr>'debiet 667_ARKON 1561_1500 ls'!Print_Area</vt:lpstr>
      <vt:lpstr>'debiet 200_ARKON Z1651_100 ls'!Print_Titles</vt:lpstr>
      <vt:lpstr>'debiet 267_ARKON Z1561_200 ls'!Print_Titles</vt:lpstr>
      <vt:lpstr>'debiet 333_ARKON Z1561_300 ls'!Print_Titles</vt:lpstr>
      <vt:lpstr>'debiet 366_ARKON Z1561_400 ls'!Print_Titles</vt:lpstr>
      <vt:lpstr>'debiet 433_ARKON Z1561_500 ls'!Print_Titles</vt:lpstr>
      <vt:lpstr>'debiet 533_ARKON Z1561_800 ls'!Print_Titles</vt:lpstr>
      <vt:lpstr>'debiet 600_ARKON Z1561_1000 ls'!Print_Titles</vt:lpstr>
      <vt:lpstr>'debiet 667_ARKON 1561_1500 ls'!Print_Titles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dcterms:created xsi:type="dcterms:W3CDTF">2017-02-27T14:40:17Z</dcterms:created>
  <dcterms:modified xsi:type="dcterms:W3CDTF">2018-09-10T08:53:18Z</dcterms:modified>
</cp:coreProperties>
</file>